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ESIKA\Dropbox\PROYECTO DE GRADO II\Libro 2019\APÉNDICES\"/>
    </mc:Choice>
  </mc:AlternateContent>
  <bookViews>
    <workbookView xWindow="-195" yWindow="0" windowWidth="10215" windowHeight="10890" activeTab="3"/>
  </bookViews>
  <sheets>
    <sheet name="SEDE A" sheetId="1" r:id="rId1"/>
    <sheet name="SEDE B" sheetId="2" r:id="rId2"/>
    <sheet name="Diagnóstico" sheetId="6" r:id="rId3"/>
    <sheet name="Implementación 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6" l="1"/>
  <c r="E33" i="6"/>
  <c r="G29" i="6"/>
  <c r="E29" i="6"/>
  <c r="G25" i="6"/>
  <c r="E25" i="6"/>
  <c r="G21" i="6"/>
  <c r="E21" i="6"/>
  <c r="G19" i="6"/>
  <c r="G20" i="6"/>
  <c r="G22" i="6"/>
  <c r="G23" i="6"/>
  <c r="G24" i="6"/>
  <c r="G26" i="6"/>
  <c r="G27" i="6"/>
  <c r="G28" i="6"/>
  <c r="G30" i="6"/>
  <c r="G31" i="6"/>
  <c r="G32" i="6"/>
  <c r="G18" i="6"/>
  <c r="M30" i="6"/>
  <c r="K30" i="6"/>
  <c r="E38" i="6" l="1"/>
  <c r="G38" i="6"/>
  <c r="L20" i="4" l="1"/>
  <c r="J33" i="4"/>
  <c r="I33" i="4"/>
  <c r="J37" i="4"/>
  <c r="I37" i="4"/>
  <c r="E37" i="4"/>
  <c r="E33" i="4"/>
  <c r="E29" i="4"/>
  <c r="J29" i="4"/>
  <c r="I29" i="4"/>
  <c r="J25" i="4"/>
  <c r="I25" i="4"/>
  <c r="J21" i="4"/>
  <c r="J38" i="4" s="1"/>
  <c r="I21" i="4"/>
  <c r="I38" i="4" s="1"/>
  <c r="E25" i="4"/>
  <c r="L36" i="4" l="1"/>
  <c r="L32" i="4"/>
  <c r="L28" i="4"/>
  <c r="L24" i="4"/>
  <c r="G24" i="4"/>
  <c r="G28" i="4"/>
  <c r="G36" i="4"/>
  <c r="G35" i="4"/>
  <c r="G37" i="4" s="1"/>
  <c r="G32" i="4"/>
  <c r="G33" i="4" s="1"/>
  <c r="G27" i="4"/>
  <c r="G29" i="4" s="1"/>
  <c r="G23" i="4"/>
  <c r="G25" i="4" s="1"/>
  <c r="E20" i="4"/>
  <c r="G19" i="4"/>
  <c r="G20" i="4" l="1"/>
  <c r="E21" i="4"/>
  <c r="E38" i="4" s="1"/>
  <c r="G21" i="4"/>
  <c r="G38" i="4" s="1"/>
  <c r="G31" i="2"/>
  <c r="E31" i="2" l="1"/>
  <c r="G31" i="1"/>
  <c r="E31" i="1"/>
</calcChain>
</file>

<file path=xl/sharedStrings.xml><?xml version="1.0" encoding="utf-8"?>
<sst xmlns="http://schemas.openxmlformats.org/spreadsheetml/2006/main" count="194" uniqueCount="56">
  <si>
    <t xml:space="preserve">FORMATO DE PESAJE DE RESIDUOS </t>
  </si>
  <si>
    <t>SEDE</t>
  </si>
  <si>
    <t xml:space="preserve">DÍAS DE RECOLECCIÓN DE LA EMPRESA </t>
  </si>
  <si>
    <t>DÍAS DE PESAJE:</t>
  </si>
  <si>
    <r>
      <t>Lunes: __ Martes:__</t>
    </r>
    <r>
      <rPr>
        <u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>__ Miércoles: ___ Jueves: _</t>
    </r>
    <r>
      <rPr>
        <u/>
        <sz val="10"/>
        <color theme="1"/>
        <rFont val="Calibri"/>
        <family val="2"/>
        <scheme val="minor"/>
      </rPr>
      <t>_x</t>
    </r>
    <r>
      <rPr>
        <sz val="10"/>
        <color theme="1"/>
        <rFont val="Calibri"/>
        <family val="2"/>
        <scheme val="minor"/>
      </rPr>
      <t xml:space="preserve">_ Viernes: ___ Sábado: </t>
    </r>
    <r>
      <rPr>
        <u/>
        <sz val="10"/>
        <color theme="1"/>
        <rFont val="Calibri"/>
        <family val="2"/>
        <scheme val="minor"/>
      </rPr>
      <t>_x_</t>
    </r>
    <r>
      <rPr>
        <sz val="10"/>
        <color theme="1"/>
        <rFont val="Calibri"/>
        <family val="2"/>
        <scheme val="minor"/>
      </rPr>
      <t xml:space="preserve"> Domingo: ___</t>
    </r>
  </si>
  <si>
    <r>
      <t>Lunes: _</t>
    </r>
    <r>
      <rPr>
        <u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>_ Martes:___ Miércoles: _</t>
    </r>
    <r>
      <rPr>
        <u/>
        <sz val="10"/>
        <color theme="1"/>
        <rFont val="Calibri"/>
        <family val="2"/>
        <scheme val="minor"/>
      </rPr>
      <t>X_</t>
    </r>
    <r>
      <rPr>
        <sz val="10"/>
        <color theme="1"/>
        <rFont val="Calibri"/>
        <family val="2"/>
        <scheme val="minor"/>
      </rPr>
      <t>_ Jueves: __ Viernes: _</t>
    </r>
    <r>
      <rPr>
        <u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>__ Sábado: __ Domingo: ___</t>
    </r>
  </si>
  <si>
    <t xml:space="preserve">RESIDUOS NO PELIGROSOS </t>
  </si>
  <si>
    <t>Fecha</t>
  </si>
  <si>
    <t>Día</t>
  </si>
  <si>
    <t xml:space="preserve">observaciones </t>
  </si>
  <si>
    <t>tarde</t>
  </si>
  <si>
    <t>A</t>
  </si>
  <si>
    <t>B</t>
  </si>
  <si>
    <t xml:space="preserve">HORA: 6:00AM </t>
  </si>
  <si>
    <t>HORA: 5:00 PM</t>
  </si>
  <si>
    <t xml:space="preserve">bolsa de agua llenas </t>
  </si>
  <si>
    <t>Residuos Solidos         (lb)</t>
  </si>
  <si>
    <t>Residuos Sólidos         (lb)</t>
  </si>
  <si>
    <t xml:space="preserve">Observaciones </t>
  </si>
  <si>
    <t>N.A.</t>
  </si>
  <si>
    <t>Semana</t>
  </si>
  <si>
    <t>Lunes</t>
  </si>
  <si>
    <t>Viernes</t>
  </si>
  <si>
    <t xml:space="preserve">Lunes </t>
  </si>
  <si>
    <t xml:space="preserve">Miércoles </t>
  </si>
  <si>
    <t>Miércoles</t>
  </si>
  <si>
    <t>Orgánicos  Restaurante (lb)</t>
  </si>
  <si>
    <t>INSTITUCIÓN EDUCATIVA CAMACHO CARREÑO</t>
  </si>
  <si>
    <t xml:space="preserve">Semana </t>
  </si>
  <si>
    <t xml:space="preserve">Viernes </t>
  </si>
  <si>
    <t>TOTAL MES (lb)</t>
  </si>
  <si>
    <t xml:space="preserve">día festivo </t>
  </si>
  <si>
    <t xml:space="preserve">dia festivo </t>
  </si>
  <si>
    <t>MIércoles</t>
  </si>
  <si>
    <t xml:space="preserve">Residuos Ordinarios </t>
  </si>
  <si>
    <t>Plástico</t>
  </si>
  <si>
    <t xml:space="preserve">Carton y papel </t>
  </si>
  <si>
    <t xml:space="preserve">total </t>
  </si>
  <si>
    <t xml:space="preserve">Papel y Cartón </t>
  </si>
  <si>
    <t xml:space="preserve">Tipo de residuos </t>
  </si>
  <si>
    <t>Semana 1</t>
  </si>
  <si>
    <t>Semana 2</t>
  </si>
  <si>
    <t>Semana 3</t>
  </si>
  <si>
    <t>Semana 4</t>
  </si>
  <si>
    <t>Semana 5</t>
  </si>
  <si>
    <t>Plático</t>
  </si>
  <si>
    <t xml:space="preserve">Disposición Final implementación </t>
  </si>
  <si>
    <t>Relleno sanitario</t>
  </si>
  <si>
    <t>Compost</t>
  </si>
  <si>
    <t xml:space="preserve">Reciclaje </t>
  </si>
  <si>
    <t>Total lb en la semana de residuos reciclables</t>
  </si>
  <si>
    <t>Sede A</t>
  </si>
  <si>
    <t>Sede B</t>
  </si>
  <si>
    <t>peso de residuos diagnóstico</t>
  </si>
  <si>
    <t>Peso de residuos implementación</t>
  </si>
  <si>
    <t>Peso de residuos diagnóstico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</si>
</sst>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14" fontId="0" fillId="0" borderId="2" xfId="0" applyNumberFormat="1" applyBorder="1"/>
    <xf numFmtId="0" fontId="0" fillId="0" borderId="0" xfId="0" applyBorder="1"/>
    <xf numFmtId="0" fontId="0" fillId="0" borderId="1" xfId="0" applyFont="1" applyBorder="1" applyAlignment="1">
      <alignment horizontal="center"/>
    </xf>
    <xf numFmtId="0" fontId="3" fillId="0" borderId="2" xfId="0" applyFont="1" applyBorder="1"/>
    <xf numFmtId="0" fontId="4" fillId="0" borderId="2" xfId="0" applyFont="1" applyBorder="1"/>
    <xf numFmtId="0" fontId="1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14" fontId="0" fillId="0" borderId="0" xfId="0" applyNumberFormat="1"/>
    <xf numFmtId="0" fontId="0" fillId="3" borderId="0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2" xfId="0" applyFill="1" applyBorder="1" applyAlignment="1">
      <alignment horizontal="center" vertical="center"/>
    </xf>
    <xf numFmtId="14" fontId="0" fillId="5" borderId="0" xfId="0" applyNumberFormat="1" applyFill="1"/>
    <xf numFmtId="14" fontId="0" fillId="5" borderId="2" xfId="0" applyNumberFormat="1" applyFill="1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3" borderId="2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0" fillId="5" borderId="9" xfId="0" applyFill="1" applyBorder="1"/>
    <xf numFmtId="0" fontId="0" fillId="0" borderId="9" xfId="0" applyBorder="1"/>
    <xf numFmtId="10" fontId="0" fillId="0" borderId="0" xfId="1" applyNumberFormat="1" applyFont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5" xfId="0" applyBorder="1"/>
    <xf numFmtId="0" fontId="0" fillId="0" borderId="16" xfId="0" applyBorder="1"/>
    <xf numFmtId="0" fontId="0" fillId="0" borderId="20" xfId="0" applyBorder="1" applyAlignment="1">
      <alignment horizontal="left"/>
    </xf>
    <xf numFmtId="0" fontId="0" fillId="0" borderId="21" xfId="0" applyBorder="1"/>
    <xf numFmtId="0" fontId="0" fillId="0" borderId="17" xfId="0" applyFont="1" applyFill="1" applyBorder="1" applyAlignment="1">
      <alignment horizontal="left"/>
    </xf>
    <xf numFmtId="0" fontId="0" fillId="0" borderId="18" xfId="0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0" fillId="0" borderId="0" xfId="0" applyBorder="1" applyAlignment="1">
      <alignment horizontal="right"/>
    </xf>
    <xf numFmtId="0" fontId="0" fillId="0" borderId="2" xfId="0" applyBorder="1" applyAlignment="1">
      <alignment vertical="center"/>
    </xf>
    <xf numFmtId="0" fontId="0" fillId="0" borderId="19" xfId="0" applyBorder="1"/>
    <xf numFmtId="0" fontId="7" fillId="0" borderId="0" xfId="0" applyFont="1" applyBorder="1" applyAlignment="1">
      <alignment vertical="center"/>
    </xf>
    <xf numFmtId="0" fontId="6" fillId="0" borderId="0" xfId="0" applyFont="1" applyBorder="1"/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0" fillId="6" borderId="2" xfId="0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6" borderId="9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wrapText="1"/>
    </xf>
    <xf numFmtId="0" fontId="0" fillId="6" borderId="2" xfId="0" applyFill="1" applyBorder="1" applyAlignment="1">
      <alignment horizontal="center" wrapText="1"/>
    </xf>
    <xf numFmtId="0" fontId="0" fillId="6" borderId="2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1" fontId="0" fillId="0" borderId="15" xfId="0" applyNumberFormat="1" applyBorder="1"/>
    <xf numFmtId="1" fontId="0" fillId="0" borderId="0" xfId="0" applyNumberFormat="1" applyBorder="1"/>
    <xf numFmtId="1" fontId="0" fillId="0" borderId="18" xfId="0" applyNumberFormat="1" applyBorder="1"/>
    <xf numFmtId="1" fontId="0" fillId="0" borderId="19" xfId="0" applyNumberFormat="1" applyBorder="1" applyAlignment="1">
      <alignment horizontal="right"/>
    </xf>
    <xf numFmtId="1" fontId="0" fillId="0" borderId="16" xfId="0" applyNumberFormat="1" applyBorder="1"/>
    <xf numFmtId="1" fontId="0" fillId="0" borderId="21" xfId="0" applyNumberFormat="1" applyBorder="1"/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Font="1" applyFill="1" applyBorder="1" applyAlignment="1">
      <alignment horizontal="lef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 1</a:t>
            </a:r>
          </a:p>
          <a:p>
            <a:pPr>
              <a:defRPr/>
            </a:pPr>
            <a:r>
              <a:rPr lang="en-US" sz="1200">
                <a:latin typeface="Times New Roman" panose="02020603050405020304" pitchFamily="18" charset="0"/>
                <a:cs typeface="Times New Roman" panose="02020603050405020304" pitchFamily="18" charset="0"/>
              </a:rPr>
              <a:t>Residuos Sólidos  </a:t>
            </a:r>
          </a:p>
        </c:rich>
      </c:tx>
      <c:layout>
        <c:manualLayout>
          <c:xMode val="edge"/>
          <c:yMode val="edge"/>
          <c:x val="0.35232474217251741"/>
          <c:y val="3.18822715741934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29A8-4297-9CE6-767D88F0C675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29A8-4297-9CE6-767D88F0C675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29A8-4297-9CE6-767D88F0C67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'SEDE A'!$C$18:$C$20</c:f>
              <c:strCache>
                <c:ptCount val="3"/>
                <c:pt idx="0">
                  <c:v>Lunes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A'!$G$18:$G$20</c:f>
              <c:numCache>
                <c:formatCode>General</c:formatCode>
                <c:ptCount val="3"/>
                <c:pt idx="0">
                  <c:v>97</c:v>
                </c:pt>
                <c:pt idx="1">
                  <c:v>67.5</c:v>
                </c:pt>
                <c:pt idx="2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0D-47AB-A14D-3949F22EC86E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29A8-4297-9CE6-767D88F0C675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29A8-4297-9CE6-767D88F0C675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29A8-4297-9CE6-767D88F0C67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A'!$C$18:$C$20</c:f>
              <c:strCache>
                <c:ptCount val="3"/>
                <c:pt idx="0">
                  <c:v>Lunes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A'!$H$18:$H$20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970D-47AB-A14D-3949F22EC86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134630643121556"/>
          <c:y val="0.40959932520042525"/>
          <c:w val="0.22689544544363774"/>
          <c:h val="0.3375023622047244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2 </a:t>
            </a:r>
          </a:p>
          <a:p>
            <a:pPr>
              <a:defRPr/>
            </a:pP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Residuos Sólidos 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5030-4B60-958E-75310E213FA4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5030-4B60-958E-75310E213FA4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5030-4B60-958E-75310E213FA4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'SEDE A'!$C$21:$C$23</c:f>
              <c:strCache>
                <c:ptCount val="3"/>
                <c:pt idx="0">
                  <c:v>Lunes 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A'!$G$21:$G$23</c:f>
              <c:numCache>
                <c:formatCode>General</c:formatCode>
                <c:ptCount val="3"/>
                <c:pt idx="0">
                  <c:v>97.5</c:v>
                </c:pt>
                <c:pt idx="1">
                  <c:v>60</c:v>
                </c:pt>
                <c:pt idx="2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AD-4360-B507-FF866DC3CD29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5030-4B60-958E-75310E213FA4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5030-4B60-958E-75310E213FA4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5030-4B60-958E-75310E213FA4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A'!$C$21:$C$23</c:f>
              <c:strCache>
                <c:ptCount val="3"/>
                <c:pt idx="0">
                  <c:v>Lunes 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A'!$H$21:$H$23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8AAD-4360-B507-FF866DC3CD29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 3</a:t>
            </a:r>
          </a:p>
          <a:p>
            <a:pPr>
              <a:defRPr/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Residuos Sólidos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7E07-4F7B-A8FF-A7B67B7326B1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7E07-4F7B-A8FF-A7B67B7326B1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7E07-4F7B-A8FF-A7B67B7326B1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'SEDE A'!$C$24:$C$26</c:f>
              <c:strCache>
                <c:ptCount val="3"/>
                <c:pt idx="0">
                  <c:v>Lunes 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A'!$G$24:$G$26</c:f>
              <c:numCache>
                <c:formatCode>General</c:formatCode>
                <c:ptCount val="3"/>
                <c:pt idx="0">
                  <c:v>57.5</c:v>
                </c:pt>
                <c:pt idx="1">
                  <c:v>116.5</c:v>
                </c:pt>
                <c:pt idx="2">
                  <c:v>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21-473F-9158-61E3B1A32080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7E07-4F7B-A8FF-A7B67B7326B1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7E07-4F7B-A8FF-A7B67B7326B1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7E07-4F7B-A8FF-A7B67B7326B1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A'!$C$24:$C$26</c:f>
              <c:strCache>
                <c:ptCount val="3"/>
                <c:pt idx="0">
                  <c:v>Lunes 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A'!$H$24:$H$26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2321-473F-9158-61E3B1A3208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4</a:t>
            </a:r>
          </a:p>
          <a:p>
            <a:pPr>
              <a:defRPr/>
            </a:pP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Residuos Sólidos 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0555555555555555E-2"/>
          <c:y val="0.22962962962962963"/>
          <c:w val="0.77245341207349083"/>
          <c:h val="0.72870370370370374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47EF-4C30-9CD1-73AF9F72FDBF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47EF-4C30-9CD1-73AF9F72FDBF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47EF-4C30-9CD1-73AF9F72FDBF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'SEDE A'!$C$27:$C$29</c:f>
              <c:strCache>
                <c:ptCount val="3"/>
                <c:pt idx="0">
                  <c:v>Lunes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A'!$G$27:$G$29</c:f>
              <c:numCache>
                <c:formatCode>General</c:formatCode>
                <c:ptCount val="3"/>
                <c:pt idx="0">
                  <c:v>120</c:v>
                </c:pt>
                <c:pt idx="1">
                  <c:v>93.5</c:v>
                </c:pt>
                <c:pt idx="2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0D-459F-BC7E-C043FBEC77CE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47EF-4C30-9CD1-73AF9F72FDBF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47EF-4C30-9CD1-73AF9F72FDBF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47EF-4C30-9CD1-73AF9F72FDBF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A'!$C$27:$C$29</c:f>
              <c:strCache>
                <c:ptCount val="3"/>
                <c:pt idx="0">
                  <c:v>Lunes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A'!$H$27:$H$29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0C0D-459F-BC7E-C043FBEC77C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1</a:t>
            </a:r>
          </a:p>
          <a:p>
            <a:pPr>
              <a:defRPr/>
            </a:pP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Residuos Orgánicos 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8932-4C19-B65A-18DFB00A5A1F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8932-4C19-B65A-18DFB00A5A1F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8932-4C19-B65A-18DFB00A5A1F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'SEDE A'!$C$18:$C$20</c:f>
              <c:strCache>
                <c:ptCount val="3"/>
                <c:pt idx="0">
                  <c:v>Lunes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A'!$E$18:$E$20</c:f>
              <c:numCache>
                <c:formatCode>General</c:formatCode>
                <c:ptCount val="3"/>
                <c:pt idx="0">
                  <c:v>84.9</c:v>
                </c:pt>
                <c:pt idx="1">
                  <c:v>70.5</c:v>
                </c:pt>
                <c:pt idx="2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05-473E-A892-EEC4F6D0E000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8932-4C19-B65A-18DFB00A5A1F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8932-4C19-B65A-18DFB00A5A1F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8932-4C19-B65A-18DFB00A5A1F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A'!$C$18:$C$20</c:f>
              <c:strCache>
                <c:ptCount val="3"/>
                <c:pt idx="0">
                  <c:v>Lunes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A'!$F$18:$F$20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1705-473E-A892-EEC4F6D0E00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2</a:t>
            </a:r>
          </a:p>
          <a:p>
            <a:pPr>
              <a:defRPr/>
            </a:pP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Residuos Orgánicos 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609E-4723-8EED-DDEDE6B4BB40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609E-4723-8EED-DDEDE6B4BB40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609E-4723-8EED-DDEDE6B4BB40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'SEDE A'!$C$21:$C$23</c:f>
              <c:strCache>
                <c:ptCount val="3"/>
                <c:pt idx="0">
                  <c:v>Lunes 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A'!$E$21:$E$23</c:f>
              <c:numCache>
                <c:formatCode>General</c:formatCode>
                <c:ptCount val="3"/>
                <c:pt idx="0">
                  <c:v>80.5</c:v>
                </c:pt>
                <c:pt idx="1">
                  <c:v>75.5</c:v>
                </c:pt>
                <c:pt idx="2">
                  <c:v>77.8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0F-45DF-8EF5-EB35C8F3F01A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609E-4723-8EED-DDEDE6B4BB40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609E-4723-8EED-DDEDE6B4BB40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609E-4723-8EED-DDEDE6B4BB40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A'!$C$21:$C$23</c:f>
              <c:strCache>
                <c:ptCount val="3"/>
                <c:pt idx="0">
                  <c:v>Lunes 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A'!$F$21:$F$23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280F-45DF-8EF5-EB35C8F3F01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3 </a:t>
            </a:r>
          </a:p>
          <a:p>
            <a:pPr>
              <a:defRPr/>
            </a:pP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Residuos Orgánicos 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29357633420822399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A4B8-4D1F-BC0B-EA5506F4E5E8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A4B8-4D1F-BC0B-EA5506F4E5E8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A4B8-4D1F-BC0B-EA5506F4E5E8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'SEDE A'!$C$24:$C$26</c:f>
              <c:strCache>
                <c:ptCount val="3"/>
                <c:pt idx="0">
                  <c:v>Lunes 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A'!$E$24:$E$26</c:f>
              <c:numCache>
                <c:formatCode>General</c:formatCode>
                <c:ptCount val="3"/>
                <c:pt idx="0">
                  <c:v>83</c:v>
                </c:pt>
                <c:pt idx="1">
                  <c:v>60</c:v>
                </c:pt>
                <c:pt idx="2">
                  <c:v>73.5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42-400B-AEED-78DEF6E9EF06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A4B8-4D1F-BC0B-EA5506F4E5E8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A4B8-4D1F-BC0B-EA5506F4E5E8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A4B8-4D1F-BC0B-EA5506F4E5E8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A'!$C$24:$C$26</c:f>
              <c:strCache>
                <c:ptCount val="3"/>
                <c:pt idx="0">
                  <c:v>Lunes 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A'!$F$24:$F$26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E542-400B-AEED-78DEF6E9EF06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4 </a:t>
            </a:r>
          </a:p>
          <a:p>
            <a:pPr>
              <a:defRPr/>
            </a:pP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Residuos Orgánicos 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6D40-4CAF-BF44-85B31817A06C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6D40-4CAF-BF44-85B31817A06C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6D40-4CAF-BF44-85B31817A06C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'SEDE A'!$C$27:$C$29</c:f>
              <c:strCache>
                <c:ptCount val="3"/>
                <c:pt idx="0">
                  <c:v>Lunes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A'!$E$27:$E$29</c:f>
              <c:numCache>
                <c:formatCode>General</c:formatCode>
                <c:ptCount val="3"/>
                <c:pt idx="0">
                  <c:v>78.5</c:v>
                </c:pt>
                <c:pt idx="1">
                  <c:v>92</c:v>
                </c:pt>
                <c:pt idx="2">
                  <c:v>80.5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85-4E3B-9D7C-CE76CB8B455A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6D40-4CAF-BF44-85B31817A06C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6D40-4CAF-BF44-85B31817A06C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6D40-4CAF-BF44-85B31817A06C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A'!$C$27:$C$29</c:f>
              <c:strCache>
                <c:ptCount val="3"/>
                <c:pt idx="0">
                  <c:v>Lunes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A'!$F$27:$F$29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7985-4E3B-9D7C-CE76CB8B455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1</a:t>
            </a:r>
          </a:p>
          <a:p>
            <a:pPr>
              <a:defRPr/>
            </a:pP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Residuos sólidos 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8ED2-4B5A-825B-24C06BB20C7B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8ED2-4B5A-825B-24C06BB20C7B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8ED2-4B5A-825B-24C06BB20C7B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B'!$C$18:$C$20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 </c:v>
                </c:pt>
              </c:strCache>
            </c:strRef>
          </c:cat>
          <c:val>
            <c:numRef>
              <c:f>'SEDE B'!$G$18:$G$20</c:f>
              <c:numCache>
                <c:formatCode>General</c:formatCode>
                <c:ptCount val="3"/>
                <c:pt idx="0">
                  <c:v>30</c:v>
                </c:pt>
                <c:pt idx="1">
                  <c:v>16.5</c:v>
                </c:pt>
                <c:pt idx="2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32-4CDC-B040-114936AB23A4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8ED2-4B5A-825B-24C06BB20C7B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8ED2-4B5A-825B-24C06BB20C7B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8ED2-4B5A-825B-24C06BB20C7B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B'!$C$18:$C$20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 </c:v>
                </c:pt>
              </c:strCache>
            </c:strRef>
          </c:cat>
          <c:val>
            <c:numRef>
              <c:f>'SEDE B'!$H$18:$H$20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2132-4CDC-B040-114936AB23A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2 </a:t>
            </a:r>
          </a:p>
          <a:p>
            <a:pPr>
              <a:defRPr/>
            </a:pP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Residuos Sólidos</a:t>
            </a:r>
            <a:r>
              <a:rPr lang="es-CO" baseline="0"/>
              <a:t> 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DAA7-4EA7-B64E-9EAEFA4B3D6F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DAA7-4EA7-B64E-9EAEFA4B3D6F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DAA7-4EA7-B64E-9EAEFA4B3D6F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B'!$C$21:$C$23</c:f>
              <c:strCache>
                <c:ptCount val="3"/>
                <c:pt idx="0">
                  <c:v>Lunes 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'SEDE B'!$G$21:$G$23</c:f>
              <c:numCache>
                <c:formatCode>General</c:formatCode>
                <c:ptCount val="3"/>
                <c:pt idx="0">
                  <c:v>17</c:v>
                </c:pt>
                <c:pt idx="1">
                  <c:v>18</c:v>
                </c:pt>
                <c:pt idx="2">
                  <c:v>17.5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A7-497D-9510-F3F7EAB0D3BD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DAA7-4EA7-B64E-9EAEFA4B3D6F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DAA7-4EA7-B64E-9EAEFA4B3D6F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DAA7-4EA7-B64E-9EAEFA4B3D6F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B'!$C$21:$C$23</c:f>
              <c:strCache>
                <c:ptCount val="3"/>
                <c:pt idx="0">
                  <c:v>Lunes 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'SEDE B'!$H$21:$H$23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D1A7-497D-9510-F3F7EAB0D3B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3</a:t>
            </a:r>
          </a:p>
          <a:p>
            <a:pPr>
              <a:defRPr/>
            </a:pP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Residuos Sólidos 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A75F-4625-AF2E-21DE05E902BA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A75F-4625-AF2E-21DE05E902BA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A75F-4625-AF2E-21DE05E902BA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B'!$C$24:$C$26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'SEDE B'!$G$24:$G$26</c:f>
              <c:numCache>
                <c:formatCode>General</c:formatCode>
                <c:ptCount val="3"/>
                <c:pt idx="0">
                  <c:v>18</c:v>
                </c:pt>
                <c:pt idx="1">
                  <c:v>49.5</c:v>
                </c:pt>
                <c:pt idx="2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66-48A1-B625-3C0E00370B2F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A75F-4625-AF2E-21DE05E902BA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A75F-4625-AF2E-21DE05E902BA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A75F-4625-AF2E-21DE05E902BA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B'!$C$24:$C$26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'SEDE B'!$H$24:$H$26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4D66-48A1-B625-3C0E00370B2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4</a:t>
            </a:r>
          </a:p>
          <a:p>
            <a:pPr>
              <a:defRPr/>
            </a:pP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Residuos Sólidos</a:t>
            </a:r>
            <a:r>
              <a:rPr lang="es-CO" baseline="0"/>
              <a:t> 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1E53-45E4-8D19-DAD672BFBD83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1E53-45E4-8D19-DAD672BFBD83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1E53-45E4-8D19-DAD672BFBD83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B'!$C$27:$C$29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'SEDE B'!$G$27:$G$29</c:f>
              <c:numCache>
                <c:formatCode>General</c:formatCode>
                <c:ptCount val="3"/>
                <c:pt idx="0">
                  <c:v>17.5</c:v>
                </c:pt>
                <c:pt idx="1">
                  <c:v>15</c:v>
                </c:pt>
                <c:pt idx="2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46-411F-B4A6-905720807456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1E53-45E4-8D19-DAD672BFBD83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1E53-45E4-8D19-DAD672BFBD83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1E53-45E4-8D19-DAD672BFBD83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B'!$C$27:$C$29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'SEDE B'!$H$27:$H$29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7646-411F-B4A6-905720807456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Peso</a:t>
            </a:r>
            <a:r>
              <a:rPr lang="es-CO" baseline="0"/>
              <a:t> de residuos diagnóstico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Diagnóstico!$P$20</c:f>
              <c:strCache>
                <c:ptCount val="1"/>
                <c:pt idx="0">
                  <c:v>Residuos Ordinarios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Diagnóstico!$Q$17:$T$19</c:f>
              <c:strCache>
                <c:ptCount val="4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</c:strCache>
            </c:strRef>
          </c:cat>
          <c:val>
            <c:numRef>
              <c:f>Diagnóstico!$Q$20:$T$20</c:f>
              <c:numCache>
                <c:formatCode>General</c:formatCode>
                <c:ptCount val="4"/>
                <c:pt idx="0">
                  <c:v>562.4</c:v>
                </c:pt>
                <c:pt idx="1">
                  <c:v>506.8</c:v>
                </c:pt>
                <c:pt idx="2">
                  <c:v>618</c:v>
                </c:pt>
                <c:pt idx="3">
                  <c:v>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9C-42EC-B85D-63AA5294580D}"/>
            </c:ext>
          </c:extLst>
        </c:ser>
        <c:ser>
          <c:idx val="1"/>
          <c:order val="1"/>
          <c:tx>
            <c:strRef>
              <c:f>Diagnóstico!$P$21</c:f>
              <c:strCache>
                <c:ptCount val="1"/>
                <c:pt idx="0">
                  <c:v>Plático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Diagnóstico!$Q$17:$T$19</c:f>
              <c:strCache>
                <c:ptCount val="4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</c:strCache>
            </c:strRef>
          </c:cat>
          <c:val>
            <c:numRef>
              <c:f>Diagnóstico!$Q$21:$T$21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9C-42EC-B85D-63AA5294580D}"/>
            </c:ext>
          </c:extLst>
        </c:ser>
        <c:ser>
          <c:idx val="2"/>
          <c:order val="2"/>
          <c:tx>
            <c:strRef>
              <c:f>Diagnóstico!$P$22</c:f>
              <c:strCache>
                <c:ptCount val="1"/>
                <c:pt idx="0">
                  <c:v>Papel y Cartón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Diagnóstico!$Q$17:$T$19</c:f>
              <c:strCache>
                <c:ptCount val="4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</c:strCache>
            </c:strRef>
          </c:cat>
          <c:val>
            <c:numRef>
              <c:f>Diagnóstico!$Q$22:$T$22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9C-42EC-B85D-63AA52945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2990232"/>
        <c:axId val="532984984"/>
      </c:barChart>
      <c:catAx>
        <c:axId val="532990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984984"/>
        <c:crosses val="autoZero"/>
        <c:auto val="1"/>
        <c:lblAlgn val="ctr"/>
        <c:lblOffset val="100"/>
        <c:noMultiLvlLbl val="0"/>
      </c:catAx>
      <c:valAx>
        <c:axId val="532984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peso (lb)</a:t>
                </a:r>
              </a:p>
              <a:p>
                <a:pPr>
                  <a:defRPr/>
                </a:pP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99023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Papel</a:t>
            </a:r>
            <a:r>
              <a:rPr lang="es-CO" baseline="0"/>
              <a:t> y Cartón </a:t>
            </a:r>
          </a:p>
          <a:p>
            <a:pPr>
              <a:defRPr/>
            </a:pPr>
            <a:r>
              <a:rPr lang="es-CO" baseline="0"/>
              <a:t>Semana 1 </a:t>
            </a:r>
            <a:endParaRPr lang="es-CO"/>
          </a:p>
        </c:rich>
      </c:tx>
      <c:layout>
        <c:manualLayout>
          <c:xMode val="edge"/>
          <c:yMode val="edge"/>
          <c:x val="0.27422354104846686"/>
          <c:y val="1.80995475113122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0555555555555555E-2"/>
          <c:y val="0.28217592592592594"/>
          <c:w val="0.77810629921259844"/>
          <c:h val="0.65300925925925923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9ABB-423B-82FD-4383C04916C1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9ABB-423B-82FD-4383C04916C1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9ABB-423B-82FD-4383C04916C1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'Implementación '!$C$18:$C$20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 </c:v>
                </c:pt>
              </c:strCache>
            </c:strRef>
          </c:cat>
          <c:val>
            <c:numRef>
              <c:f>'Implementación '!$J$18:$J$20</c:f>
              <c:numCache>
                <c:formatCode>General</c:formatCode>
                <c:ptCount val="3"/>
                <c:pt idx="1">
                  <c:v>3.5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A7-4C5C-A204-4A7B91FB2CB8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Residuos</a:t>
            </a:r>
            <a:r>
              <a:rPr lang="es-CO" baseline="0"/>
              <a:t> Ordinarios</a:t>
            </a:r>
          </a:p>
          <a:p>
            <a:pPr>
              <a:defRPr/>
            </a:pPr>
            <a:r>
              <a:rPr lang="es-CO" baseline="0"/>
              <a:t>Semana 2 </a:t>
            </a:r>
            <a:endParaRPr lang="es-CO"/>
          </a:p>
        </c:rich>
      </c:tx>
      <c:layout>
        <c:manualLayout>
          <c:xMode val="edge"/>
          <c:yMode val="edge"/>
          <c:x val="0.18672939467472227"/>
          <c:y val="4.93827160493827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085953878406712E-2"/>
          <c:y val="0.4626543209876543"/>
          <c:w val="0.66506611201901644"/>
          <c:h val="0.53734567901234565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3CA8-4FB8-8193-2BEEB0C12CE5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3CA8-4FB8-8193-2BEEB0C12CE5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3CA8-4FB8-8193-2BEEB0C12CE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'Implementación '!$C$22:$C$24</c:f>
              <c:strCache>
                <c:ptCount val="3"/>
                <c:pt idx="0">
                  <c:v>Lunes 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'Implementación '!$G$22:$G$24</c:f>
              <c:numCache>
                <c:formatCode>0</c:formatCode>
                <c:ptCount val="3"/>
                <c:pt idx="0" formatCode="General">
                  <c:v>60</c:v>
                </c:pt>
                <c:pt idx="1">
                  <c:v>62.5</c:v>
                </c:pt>
                <c:pt idx="2" formatCode="General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1D-4856-8561-1EC7E2EB5DD3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3CA8-4FB8-8193-2BEEB0C12CE5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3CA8-4FB8-8193-2BEEB0C12CE5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3CA8-4FB8-8193-2BEEB0C12CE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'Implementación '!$C$22:$C$24</c:f>
              <c:strCache>
                <c:ptCount val="3"/>
                <c:pt idx="0">
                  <c:v>Lunes 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'Implementación '!$H$22:$H$24</c:f>
              <c:numCache>
                <c:formatCode>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B51D-4856-8561-1EC7E2EB5DD3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Plástico</a:t>
            </a:r>
          </a:p>
          <a:p>
            <a:pPr>
              <a:defRPr/>
            </a:pPr>
            <a:r>
              <a:rPr lang="es-CO"/>
              <a:t>Semana</a:t>
            </a:r>
            <a:r>
              <a:rPr lang="es-CO" baseline="0"/>
              <a:t> 2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7648-406A-BF4C-95902B223460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7648-406A-BF4C-95902B223460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7648-406A-BF4C-95902B223460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'Implementación '!$C$22:$C$24</c:f>
              <c:strCache>
                <c:ptCount val="3"/>
                <c:pt idx="0">
                  <c:v>Lunes 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'Implementación '!$I$22:$I$24</c:f>
              <c:numCache>
                <c:formatCode>General</c:formatCode>
                <c:ptCount val="3"/>
                <c:pt idx="0">
                  <c:v>6</c:v>
                </c:pt>
                <c:pt idx="1">
                  <c:v>7</c:v>
                </c:pt>
                <c:pt idx="2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1E-46E2-8F7B-18C4818BF766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Papel</a:t>
            </a:r>
            <a:r>
              <a:rPr lang="es-CO" baseline="0"/>
              <a:t> y Cartón </a:t>
            </a:r>
          </a:p>
          <a:p>
            <a:pPr>
              <a:defRPr/>
            </a:pPr>
            <a:r>
              <a:rPr lang="es-CO" baseline="0"/>
              <a:t>Semana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FF95-47A2-84C3-E660221586E3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FF95-47A2-84C3-E660221586E3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FF95-47A2-84C3-E660221586E3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'Implementación '!$C$22:$C$24</c:f>
              <c:strCache>
                <c:ptCount val="3"/>
                <c:pt idx="0">
                  <c:v>Lunes 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'Implementación '!$J$22:$J$24</c:f>
              <c:numCache>
                <c:formatCode>General</c:formatCode>
                <c:ptCount val="3"/>
                <c:pt idx="0">
                  <c:v>4.5</c:v>
                </c:pt>
                <c:pt idx="1">
                  <c:v>2</c:v>
                </c:pt>
                <c:pt idx="2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5-4D0A-9BC8-E1070F74C4E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Residuos</a:t>
            </a:r>
            <a:r>
              <a:rPr lang="es-CO" baseline="0"/>
              <a:t> Ordinarios</a:t>
            </a:r>
          </a:p>
          <a:p>
            <a:pPr>
              <a:defRPr/>
            </a:pPr>
            <a:r>
              <a:rPr lang="es-CO" baseline="0"/>
              <a:t>Semana 3</a:t>
            </a:r>
            <a:endParaRPr lang="es-CO"/>
          </a:p>
        </c:rich>
      </c:tx>
      <c:layout>
        <c:manualLayout>
          <c:xMode val="edge"/>
          <c:yMode val="edge"/>
          <c:x val="0.17884882320773257"/>
          <c:y val="3.05810397553516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0051-449C-854B-8D0CF24414E8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0051-449C-854B-8D0CF24414E8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0051-449C-854B-8D0CF24414E8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'Implementación '!$C$26:$C$28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'Implementación '!$G$26:$G$28</c:f>
              <c:numCache>
                <c:formatCode>0</c:formatCode>
                <c:ptCount val="3"/>
                <c:pt idx="0" formatCode="General">
                  <c:v>84</c:v>
                </c:pt>
                <c:pt idx="1">
                  <c:v>58.5</c:v>
                </c:pt>
                <c:pt idx="2" formatCode="General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81-4631-8412-8CBFE4EC14AF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0051-449C-854B-8D0CF24414E8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0051-449C-854B-8D0CF24414E8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0051-449C-854B-8D0CF24414E8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'Implementación '!$C$26:$C$28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'Implementación '!$H$26:$H$28</c:f>
              <c:numCache>
                <c:formatCode>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2581-4631-8412-8CBFE4EC14A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Plástico</a:t>
            </a:r>
            <a:r>
              <a:rPr lang="es-CO" baseline="0"/>
              <a:t> </a:t>
            </a:r>
          </a:p>
          <a:p>
            <a:pPr>
              <a:defRPr/>
            </a:pPr>
            <a:r>
              <a:rPr lang="es-CO" baseline="0"/>
              <a:t>Semana 3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677B-4BD6-9986-4491C04EBF6A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677B-4BD6-9986-4491C04EBF6A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677B-4BD6-9986-4491C04EBF6A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'Implementación '!$C$26:$C$28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'Implementación '!$I$26:$I$28</c:f>
              <c:numCache>
                <c:formatCode>General</c:formatCode>
                <c:ptCount val="3"/>
                <c:pt idx="0">
                  <c:v>10.5</c:v>
                </c:pt>
                <c:pt idx="1">
                  <c:v>8.5</c:v>
                </c:pt>
                <c:pt idx="2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91-44B4-84B1-EE25029A1FD9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Papel</a:t>
            </a:r>
            <a:r>
              <a:rPr lang="es-CO" baseline="0"/>
              <a:t> y Cartón</a:t>
            </a:r>
          </a:p>
          <a:p>
            <a:pPr>
              <a:defRPr/>
            </a:pPr>
            <a:r>
              <a:rPr lang="es-CO" baseline="0"/>
              <a:t>Semana 3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004004004004004E-2"/>
          <c:y val="0.37562408223201182"/>
          <c:w val="0.68015322409023193"/>
          <c:h val="0.55976505139500732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D932-49F8-822B-7917BBAB7CA4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D932-49F8-822B-7917BBAB7CA4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D932-49F8-822B-7917BBAB7CA4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'Implementación '!$C$26:$C$28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'Implementación '!$J$26:$J$28</c:f>
              <c:numCache>
                <c:formatCode>General</c:formatCode>
                <c:ptCount val="3"/>
                <c:pt idx="0">
                  <c:v>5</c:v>
                </c:pt>
                <c:pt idx="1">
                  <c:v>4.5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89-44C8-AFB0-3E1B2EB7AFA7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Residuos</a:t>
            </a:r>
            <a:r>
              <a:rPr lang="es-CO" baseline="0"/>
              <a:t> Ordinarios </a:t>
            </a:r>
          </a:p>
          <a:p>
            <a:pPr>
              <a:defRPr/>
            </a:pPr>
            <a:r>
              <a:rPr lang="es-CO" baseline="0"/>
              <a:t>Semana 4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8A55-47ED-8873-73CB4CA560F6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8A55-47ED-8873-73CB4CA560F6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8A55-47ED-8873-73CB4CA560F6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'Implementación '!$C$30:$C$32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'Implementación '!$G$30:$G$32</c:f>
              <c:numCache>
                <c:formatCode>General</c:formatCode>
                <c:ptCount val="3"/>
                <c:pt idx="1">
                  <c:v>60</c:v>
                </c:pt>
                <c:pt idx="2" formatCode="0">
                  <c:v>88.5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CA-4B9C-A4B4-823F7FCA08BC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8A55-47ED-8873-73CB4CA560F6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8A55-47ED-8873-73CB4CA560F6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8A55-47ED-8873-73CB4CA560F6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'Implementación '!$C$30:$C$32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'Implementación '!$H$30:$H$32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EDCA-4B9C-A4B4-823F7FCA08B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Plástico</a:t>
            </a:r>
          </a:p>
          <a:p>
            <a:pPr>
              <a:defRPr/>
            </a:pPr>
            <a:r>
              <a:rPr lang="es-CO"/>
              <a:t>Semana</a:t>
            </a:r>
            <a:r>
              <a:rPr lang="es-CO" baseline="0"/>
              <a:t> 4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2DD6-48FE-9103-CD702FB0A8AA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2DD6-48FE-9103-CD702FB0A8AA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2DD6-48FE-9103-CD702FB0A8AA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'Implementación '!$C$30:$C$32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'Implementación '!$I$30:$I$32</c:f>
              <c:numCache>
                <c:formatCode>General</c:formatCode>
                <c:ptCount val="3"/>
                <c:pt idx="1">
                  <c:v>5</c:v>
                </c:pt>
                <c:pt idx="2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DF-4876-AA28-56430B61D073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Papel</a:t>
            </a:r>
            <a:r>
              <a:rPr lang="es-CO" baseline="0"/>
              <a:t> y Cartón</a:t>
            </a:r>
          </a:p>
          <a:p>
            <a:pPr>
              <a:defRPr/>
            </a:pPr>
            <a:r>
              <a:rPr lang="es-CO" baseline="0"/>
              <a:t>Semana 4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93A0-498F-837B-837DFFB425D0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93A0-498F-837B-837DFFB425D0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93A0-498F-837B-837DFFB425D0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'Implementación '!$C$30:$C$32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'Implementación '!$J$30:$J$32</c:f>
              <c:numCache>
                <c:formatCode>General</c:formatCode>
                <c:ptCount val="3"/>
                <c:pt idx="1">
                  <c:v>4.5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48-49ED-B094-B5B7D4C42DF2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Residuos</a:t>
            </a:r>
            <a:r>
              <a:rPr lang="es-CO" baseline="0"/>
              <a:t> Ordinarios </a:t>
            </a:r>
          </a:p>
          <a:p>
            <a:pPr>
              <a:defRPr/>
            </a:pPr>
            <a:r>
              <a:rPr lang="es-CO" baseline="0"/>
              <a:t>Semana 5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4518634378621517E-2"/>
          <c:y val="0.36711111111111111"/>
          <c:w val="0.64346497995960372"/>
          <c:h val="0.55585185185185182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83EC-4BC5-9163-6E3F1A32EF3C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83EC-4BC5-9163-6E3F1A32EF3C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83EC-4BC5-9163-6E3F1A32EF3C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'Implementación '!$C$34:$C$36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'Implementación '!$G$34:$G$36</c:f>
              <c:numCache>
                <c:formatCode>General</c:formatCode>
                <c:ptCount val="3"/>
                <c:pt idx="0">
                  <c:v>80</c:v>
                </c:pt>
                <c:pt idx="1">
                  <c:v>77</c:v>
                </c:pt>
                <c:pt idx="2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F3-4E35-ACBE-5B8B2CA253D8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83EC-4BC5-9163-6E3F1A32EF3C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83EC-4BC5-9163-6E3F1A32EF3C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83EC-4BC5-9163-6E3F1A32EF3C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'Implementación '!$C$34:$C$36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'Implementación '!$H$34:$H$36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51F3-4E35-ACBE-5B8B2CA253D8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Plástico</a:t>
            </a:r>
            <a:r>
              <a:rPr lang="es-CO" baseline="0"/>
              <a:t> </a:t>
            </a:r>
          </a:p>
          <a:p>
            <a:pPr>
              <a:defRPr/>
            </a:pPr>
            <a:r>
              <a:rPr lang="es-CO" baseline="0"/>
              <a:t>Semana 5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7881-46BE-932B-E970EF7A4415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7881-46BE-932B-E970EF7A4415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7881-46BE-932B-E970EF7A441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'Implementación '!$C$34:$C$36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'Implementación '!$I$34:$I$36</c:f>
              <c:numCache>
                <c:formatCode>General</c:formatCode>
                <c:ptCount val="3"/>
                <c:pt idx="0">
                  <c:v>6.5</c:v>
                </c:pt>
                <c:pt idx="1">
                  <c:v>7</c:v>
                </c:pt>
                <c:pt idx="2">
                  <c:v>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8E-4E2C-806F-2E7D66DDECC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Papel</a:t>
            </a:r>
            <a:r>
              <a:rPr lang="es-CO" baseline="0"/>
              <a:t> y Cartón </a:t>
            </a:r>
          </a:p>
          <a:p>
            <a:pPr>
              <a:defRPr/>
            </a:pPr>
            <a:r>
              <a:rPr lang="es-CO" baseline="0"/>
              <a:t>Semana 5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5619484516152629E-2"/>
          <c:y val="0.3217610062893082"/>
          <c:w val="0.66786239569890227"/>
          <c:h val="0.62289308176100633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8262-4CFA-98E9-C0DD3D4B9C62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8262-4CFA-98E9-C0DD3D4B9C62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8262-4CFA-98E9-C0DD3D4B9C62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'Implementación '!$C$34:$C$36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'Implementación '!$J$34:$J$36</c:f>
              <c:numCache>
                <c:formatCode>General</c:formatCode>
                <c:ptCount val="3"/>
                <c:pt idx="0">
                  <c:v>4.5</c:v>
                </c:pt>
                <c:pt idx="1">
                  <c:v>7</c:v>
                </c:pt>
                <c:pt idx="2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C4-4818-A62C-09FA9C42DF3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Residuos</a:t>
            </a:r>
            <a:r>
              <a:rPr lang="es-CO" baseline="0"/>
              <a:t> Ordinarios </a:t>
            </a:r>
          </a:p>
          <a:p>
            <a:pPr>
              <a:defRPr/>
            </a:pPr>
            <a:r>
              <a:rPr lang="es-CO" baseline="0"/>
              <a:t>Semana 1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BA21-4B63-9ACE-EB3C9C530AEB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BA21-4B63-9ACE-EB3C9C530AEB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BA21-4B63-9ACE-EB3C9C530AEB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'Implementación '!$C$18:$C$20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 </c:v>
                </c:pt>
              </c:strCache>
            </c:strRef>
          </c:cat>
          <c:val>
            <c:numRef>
              <c:f>'Implementación '!$G$18:$G$20</c:f>
              <c:numCache>
                <c:formatCode>0</c:formatCode>
                <c:ptCount val="3"/>
                <c:pt idx="1">
                  <c:v>78.5</c:v>
                </c:pt>
                <c:pt idx="2">
                  <c:v>73.989999999999995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B8-454E-B298-8031C25C0D7D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BA21-4B63-9ACE-EB3C9C530AEB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BA21-4B63-9ACE-EB3C9C530AEB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BA21-4B63-9ACE-EB3C9C530AEB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'Implementación '!$C$18:$C$20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 </c:v>
                </c:pt>
              </c:strCache>
            </c:strRef>
          </c:cat>
          <c:val>
            <c:numRef>
              <c:f>'Implementación '!$H$18:$H$20</c:f>
              <c:numCache>
                <c:formatCode>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EEB8-454E-B298-8031C25C0D7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Plástico</a:t>
            </a:r>
            <a:r>
              <a:rPr lang="es-CO" baseline="0"/>
              <a:t> </a:t>
            </a:r>
          </a:p>
          <a:p>
            <a:pPr>
              <a:defRPr/>
            </a:pPr>
            <a:r>
              <a:rPr lang="es-CO" baseline="0"/>
              <a:t>Semana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7EAC-4448-BC04-8E19ED278500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7EAC-4448-BC04-8E19ED278500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7EAC-4448-BC04-8E19ED278500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'Implementación '!$C$18:$C$20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 </c:v>
                </c:pt>
              </c:strCache>
            </c:strRef>
          </c:cat>
          <c:val>
            <c:numRef>
              <c:f>'Implementación '!$I$18:$I$20</c:f>
              <c:numCache>
                <c:formatCode>General</c:formatCode>
                <c:ptCount val="3"/>
                <c:pt idx="1">
                  <c:v>12</c:v>
                </c:pt>
                <c:pt idx="2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A0-4D7B-B57E-4E813AE6A04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Peso</a:t>
            </a:r>
            <a:r>
              <a:rPr lang="es-CO" baseline="0"/>
              <a:t> de residuos implementación 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'Implementación '!$N$26</c:f>
              <c:strCache>
                <c:ptCount val="1"/>
                <c:pt idx="0">
                  <c:v>Residuos Ordinarios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'Implementación '!$O$23:$S$25</c:f>
              <c:strCache>
                <c:ptCount val="5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</c:strCache>
            </c:strRef>
          </c:cat>
          <c:val>
            <c:numRef>
              <c:f>'Implementación '!$O$26:$S$26</c:f>
              <c:numCache>
                <c:formatCode>General</c:formatCode>
                <c:ptCount val="5"/>
                <c:pt idx="0" formatCode="0">
                  <c:v>155.5</c:v>
                </c:pt>
                <c:pt idx="1">
                  <c:v>188</c:v>
                </c:pt>
                <c:pt idx="2">
                  <c:v>219</c:v>
                </c:pt>
                <c:pt idx="3">
                  <c:v>150</c:v>
                </c:pt>
                <c:pt idx="4">
                  <c:v>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0B-4F8A-85AC-006886254E88}"/>
            </c:ext>
          </c:extLst>
        </c:ser>
        <c:ser>
          <c:idx val="1"/>
          <c:order val="1"/>
          <c:tx>
            <c:strRef>
              <c:f>'Implementación '!$N$27</c:f>
              <c:strCache>
                <c:ptCount val="1"/>
                <c:pt idx="0">
                  <c:v>Plástico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'Implementación '!$O$23:$S$25</c:f>
              <c:strCache>
                <c:ptCount val="5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</c:strCache>
            </c:strRef>
          </c:cat>
          <c:val>
            <c:numRef>
              <c:f>'Implementación '!$O$27:$S$27</c:f>
              <c:numCache>
                <c:formatCode>General</c:formatCode>
                <c:ptCount val="5"/>
                <c:pt idx="0" formatCode="0">
                  <c:v>18.5</c:v>
                </c:pt>
                <c:pt idx="1">
                  <c:v>37</c:v>
                </c:pt>
                <c:pt idx="2" formatCode="0">
                  <c:v>24.5</c:v>
                </c:pt>
                <c:pt idx="3">
                  <c:v>14</c:v>
                </c:pt>
                <c:pt idx="4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0B-4F8A-85AC-006886254E88}"/>
            </c:ext>
          </c:extLst>
        </c:ser>
        <c:ser>
          <c:idx val="2"/>
          <c:order val="2"/>
          <c:tx>
            <c:strRef>
              <c:f>'Implementación '!$N$28</c:f>
              <c:strCache>
                <c:ptCount val="1"/>
                <c:pt idx="0">
                  <c:v>Papel y Cartón 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'Implementación '!$O$23:$S$25</c:f>
              <c:strCache>
                <c:ptCount val="5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</c:strCache>
            </c:strRef>
          </c:cat>
          <c:val>
            <c:numRef>
              <c:f>'Implementación '!$O$28:$S$28</c:f>
              <c:numCache>
                <c:formatCode>General</c:formatCode>
                <c:ptCount val="5"/>
                <c:pt idx="0" formatCode="0">
                  <c:v>6.5</c:v>
                </c:pt>
                <c:pt idx="1">
                  <c:v>10</c:v>
                </c:pt>
                <c:pt idx="2" formatCode="0">
                  <c:v>11.5</c:v>
                </c:pt>
                <c:pt idx="3" formatCode="0">
                  <c:v>6.5</c:v>
                </c:pt>
                <c:pt idx="4" formatCode="0">
                  <c:v>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0B-4F8A-85AC-006886254E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1054408"/>
        <c:axId val="601054080"/>
      </c:barChart>
      <c:catAx>
        <c:axId val="601054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1054080"/>
        <c:crosses val="autoZero"/>
        <c:auto val="1"/>
        <c:lblAlgn val="ctr"/>
        <c:lblOffset val="100"/>
        <c:noMultiLvlLbl val="0"/>
      </c:catAx>
      <c:valAx>
        <c:axId val="601054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PESO</a:t>
                </a:r>
                <a:r>
                  <a:rPr lang="es-CO" baseline="0"/>
                  <a:t> (lb)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105440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Disposición</a:t>
            </a:r>
            <a:r>
              <a:rPr lang="es-CO" baseline="0"/>
              <a:t> Final Implementación 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'Implementación '!$N$36</c:f>
              <c:strCache>
                <c:ptCount val="1"/>
                <c:pt idx="0">
                  <c:v>Relleno sanitario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'Implementación '!$O$33:$S$35</c:f>
              <c:strCache>
                <c:ptCount val="5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</c:strCache>
            </c:strRef>
          </c:cat>
          <c:val>
            <c:numRef>
              <c:f>'Implementación '!$O$36:$S$36</c:f>
              <c:numCache>
                <c:formatCode>0</c:formatCode>
                <c:ptCount val="5"/>
                <c:pt idx="0">
                  <c:v>152.5</c:v>
                </c:pt>
                <c:pt idx="1">
                  <c:v>184.5</c:v>
                </c:pt>
                <c:pt idx="2">
                  <c:v>216.5</c:v>
                </c:pt>
                <c:pt idx="3">
                  <c:v>148.5</c:v>
                </c:pt>
                <c:pt idx="4">
                  <c:v>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DE-49A6-A72E-403BADDCF3C8}"/>
            </c:ext>
          </c:extLst>
        </c:ser>
        <c:ser>
          <c:idx val="1"/>
          <c:order val="1"/>
          <c:tx>
            <c:strRef>
              <c:f>'Implementación '!$N$37</c:f>
              <c:strCache>
                <c:ptCount val="1"/>
                <c:pt idx="0">
                  <c:v>Reciclaje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'Implementación '!$O$33:$S$35</c:f>
              <c:strCache>
                <c:ptCount val="5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</c:strCache>
            </c:strRef>
          </c:cat>
          <c:val>
            <c:numRef>
              <c:f>'Implementación '!$O$37:$S$37</c:f>
              <c:numCache>
                <c:formatCode>0</c:formatCode>
                <c:ptCount val="5"/>
                <c:pt idx="0">
                  <c:v>25</c:v>
                </c:pt>
                <c:pt idx="1">
                  <c:v>47</c:v>
                </c:pt>
                <c:pt idx="2">
                  <c:v>36</c:v>
                </c:pt>
                <c:pt idx="3">
                  <c:v>20.5</c:v>
                </c:pt>
                <c:pt idx="4">
                  <c:v>42.5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DE-49A6-A72E-403BADDCF3C8}"/>
            </c:ext>
          </c:extLst>
        </c:ser>
        <c:ser>
          <c:idx val="2"/>
          <c:order val="2"/>
          <c:tx>
            <c:strRef>
              <c:f>'Implementación '!$N$38</c:f>
              <c:strCache>
                <c:ptCount val="1"/>
                <c:pt idx="0">
                  <c:v>Compost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'Implementación '!$O$33:$S$35</c:f>
              <c:strCache>
                <c:ptCount val="5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</c:strCache>
            </c:strRef>
          </c:cat>
          <c:val>
            <c:numRef>
              <c:f>'Implementación '!$O$38:$S$38</c:f>
              <c:numCache>
                <c:formatCode>0</c:formatCode>
                <c:ptCount val="5"/>
                <c:pt idx="0">
                  <c:v>3</c:v>
                </c:pt>
                <c:pt idx="1">
                  <c:v>3.5</c:v>
                </c:pt>
                <c:pt idx="2">
                  <c:v>2.5</c:v>
                </c:pt>
                <c:pt idx="3">
                  <c:v>1.5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DE-49A6-A72E-403BADDCF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4534544"/>
        <c:axId val="474531592"/>
      </c:barChart>
      <c:catAx>
        <c:axId val="474534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4531592"/>
        <c:crosses val="autoZero"/>
        <c:auto val="1"/>
        <c:lblAlgn val="ctr"/>
        <c:lblOffset val="100"/>
        <c:noMultiLvlLbl val="0"/>
      </c:catAx>
      <c:valAx>
        <c:axId val="474531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Peso</a:t>
                </a:r>
                <a:r>
                  <a:rPr lang="es-CO" baseline="0"/>
                  <a:t> (lb)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453454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Consolidado</a:t>
            </a:r>
            <a:r>
              <a:rPr lang="es-CO" baseline="0"/>
              <a:t> del diagnóstico </a:t>
            </a:r>
          </a:p>
          <a:p>
            <a:pPr>
              <a:defRPr/>
            </a:pPr>
            <a:r>
              <a:rPr lang="es-CO" baseline="0"/>
              <a:t>peso de residuos sólidos 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line3DChart>
        <c:grouping val="standard"/>
        <c:varyColors val="0"/>
        <c:ser>
          <c:idx val="0"/>
          <c:order val="0"/>
          <c:tx>
            <c:strRef>
              <c:f>'Implementación '!$N$19</c:f>
              <c:strCache>
                <c:ptCount val="1"/>
                <c:pt idx="0">
                  <c:v>Residuos Ordinarios 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  <a:sp3d/>
          </c:spPr>
          <c:cat>
            <c:strRef>
              <c:f>'Implementación '!$O$16:$R$18</c:f>
              <c:strCache>
                <c:ptCount val="4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</c:strCache>
            </c:strRef>
          </c:cat>
          <c:val>
            <c:numRef>
              <c:f>'Implementación '!$O$19:$R$19</c:f>
              <c:numCache>
                <c:formatCode>0</c:formatCode>
                <c:ptCount val="4"/>
                <c:pt idx="0">
                  <c:v>562.4</c:v>
                </c:pt>
                <c:pt idx="1">
                  <c:v>506.8</c:v>
                </c:pt>
                <c:pt idx="2" formatCode="General">
                  <c:v>618</c:v>
                </c:pt>
                <c:pt idx="3" formatCode="General">
                  <c:v>585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4F-44FF-BC1C-6EB68FAA657F}"/>
            </c:ext>
          </c:extLst>
        </c:ser>
        <c:ser>
          <c:idx val="1"/>
          <c:order val="1"/>
          <c:tx>
            <c:strRef>
              <c:f>'Implementación '!$N$20</c:f>
              <c:strCache>
                <c:ptCount val="1"/>
                <c:pt idx="0">
                  <c:v>Plástico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cat>
            <c:strRef>
              <c:f>'Implementación '!$O$16:$R$18</c:f>
              <c:strCache>
                <c:ptCount val="4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</c:strCache>
            </c:strRef>
          </c:cat>
          <c:val>
            <c:numRef>
              <c:f>'Implementación '!$O$20:$R$20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4F-44FF-BC1C-6EB68FAA657F}"/>
            </c:ext>
          </c:extLst>
        </c:ser>
        <c:ser>
          <c:idx val="2"/>
          <c:order val="2"/>
          <c:tx>
            <c:strRef>
              <c:f>'Implementación '!$N$21</c:f>
              <c:strCache>
                <c:ptCount val="1"/>
                <c:pt idx="0">
                  <c:v>Papel y Cartón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cat>
            <c:strRef>
              <c:f>'Implementación '!$O$16:$R$18</c:f>
              <c:strCache>
                <c:ptCount val="4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</c:strCache>
            </c:strRef>
          </c:cat>
          <c:val>
            <c:numRef>
              <c:f>'Implementación '!$O$21:$R$21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4F-44FF-BC1C-6EB68FAA6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642904"/>
        <c:axId val="554644216"/>
        <c:axId val="695388400"/>
      </c:line3DChart>
      <c:catAx>
        <c:axId val="554642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54644216"/>
        <c:crosses val="autoZero"/>
        <c:auto val="1"/>
        <c:lblAlgn val="ctr"/>
        <c:lblOffset val="100"/>
        <c:noMultiLvlLbl val="0"/>
      </c:catAx>
      <c:valAx>
        <c:axId val="554644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Peso</a:t>
                </a:r>
                <a:r>
                  <a:rPr lang="en-US" baseline="0"/>
                  <a:t> (lb)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54642904"/>
        <c:crosses val="autoZero"/>
        <c:crossBetween val="between"/>
      </c:valAx>
      <c:serAx>
        <c:axId val="69538840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54644216"/>
        <c:crosses val="autoZero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3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.xml"/><Relationship Id="rId3" Type="http://schemas.openxmlformats.org/officeDocument/2006/relationships/chart" Target="../charts/chart1.xml"/><Relationship Id="rId7" Type="http://schemas.openxmlformats.org/officeDocument/2006/relationships/chart" Target="../charts/chart5.xml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10" Type="http://schemas.openxmlformats.org/officeDocument/2006/relationships/chart" Target="../charts/chart8.xml"/><Relationship Id="rId4" Type="http://schemas.openxmlformats.org/officeDocument/2006/relationships/chart" Target="../charts/chart2.xml"/><Relationship Id="rId9" Type="http://schemas.openxmlformats.org/officeDocument/2006/relationships/chart" Target="../charts/chart7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image" Target="../media/image3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.xml"/><Relationship Id="rId13" Type="http://schemas.openxmlformats.org/officeDocument/2006/relationships/chart" Target="../charts/chart24.xml"/><Relationship Id="rId18" Type="http://schemas.openxmlformats.org/officeDocument/2006/relationships/chart" Target="../charts/chart29.xml"/><Relationship Id="rId3" Type="http://schemas.openxmlformats.org/officeDocument/2006/relationships/chart" Target="../charts/chart14.xml"/><Relationship Id="rId7" Type="http://schemas.openxmlformats.org/officeDocument/2006/relationships/chart" Target="../charts/chart18.xml"/><Relationship Id="rId12" Type="http://schemas.openxmlformats.org/officeDocument/2006/relationships/chart" Target="../charts/chart23.xml"/><Relationship Id="rId17" Type="http://schemas.openxmlformats.org/officeDocument/2006/relationships/chart" Target="../charts/chart28.xml"/><Relationship Id="rId2" Type="http://schemas.openxmlformats.org/officeDocument/2006/relationships/image" Target="../media/image3.jpeg"/><Relationship Id="rId16" Type="http://schemas.openxmlformats.org/officeDocument/2006/relationships/chart" Target="../charts/chart27.xml"/><Relationship Id="rId20" Type="http://schemas.openxmlformats.org/officeDocument/2006/relationships/chart" Target="../charts/chart31.xml"/><Relationship Id="rId1" Type="http://schemas.openxmlformats.org/officeDocument/2006/relationships/image" Target="../media/image1.jpeg"/><Relationship Id="rId6" Type="http://schemas.openxmlformats.org/officeDocument/2006/relationships/chart" Target="../charts/chart17.xml"/><Relationship Id="rId11" Type="http://schemas.openxmlformats.org/officeDocument/2006/relationships/chart" Target="../charts/chart22.xml"/><Relationship Id="rId5" Type="http://schemas.openxmlformats.org/officeDocument/2006/relationships/chart" Target="../charts/chart16.xml"/><Relationship Id="rId15" Type="http://schemas.openxmlformats.org/officeDocument/2006/relationships/chart" Target="../charts/chart26.xml"/><Relationship Id="rId10" Type="http://schemas.openxmlformats.org/officeDocument/2006/relationships/chart" Target="../charts/chart21.xml"/><Relationship Id="rId19" Type="http://schemas.openxmlformats.org/officeDocument/2006/relationships/chart" Target="../charts/chart30.xml"/><Relationship Id="rId4" Type="http://schemas.openxmlformats.org/officeDocument/2006/relationships/chart" Target="../charts/chart15.xml"/><Relationship Id="rId9" Type="http://schemas.openxmlformats.org/officeDocument/2006/relationships/chart" Target="../charts/chart20.xml"/><Relationship Id="rId14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2</xdr:row>
      <xdr:rowOff>76200</xdr:rowOff>
    </xdr:from>
    <xdr:to>
      <xdr:col>2</xdr:col>
      <xdr:colOff>600075</xdr:colOff>
      <xdr:row>3</xdr:row>
      <xdr:rowOff>276225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390525"/>
          <a:ext cx="542925" cy="542925"/>
        </a:xfrm>
        <a:prstGeom prst="rect">
          <a:avLst/>
        </a:prstGeom>
      </xdr:spPr>
    </xdr:pic>
    <xdr:clientData/>
  </xdr:twoCellAnchor>
  <xdr:twoCellAnchor editAs="oneCell">
    <xdr:from>
      <xdr:col>8</xdr:col>
      <xdr:colOff>130846</xdr:colOff>
      <xdr:row>2</xdr:row>
      <xdr:rowOff>76199</xdr:rowOff>
    </xdr:from>
    <xdr:to>
      <xdr:col>8</xdr:col>
      <xdr:colOff>981075</xdr:colOff>
      <xdr:row>3</xdr:row>
      <xdr:rowOff>295274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4721" y="390524"/>
          <a:ext cx="850229" cy="561975"/>
        </a:xfrm>
        <a:prstGeom prst="rect">
          <a:avLst/>
        </a:prstGeom>
      </xdr:spPr>
    </xdr:pic>
    <xdr:clientData/>
  </xdr:twoCellAnchor>
  <xdr:twoCellAnchor>
    <xdr:from>
      <xdr:col>1</xdr:col>
      <xdr:colOff>10584</xdr:colOff>
      <xdr:row>31</xdr:row>
      <xdr:rowOff>183173</xdr:rowOff>
    </xdr:from>
    <xdr:to>
      <xdr:col>5</xdr:col>
      <xdr:colOff>308546</xdr:colOff>
      <xdr:row>41</xdr:row>
      <xdr:rowOff>183173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515328</xdr:colOff>
      <xdr:row>31</xdr:row>
      <xdr:rowOff>172590</xdr:rowOff>
    </xdr:from>
    <xdr:to>
      <xdr:col>9</xdr:col>
      <xdr:colOff>398097</xdr:colOff>
      <xdr:row>42</xdr:row>
      <xdr:rowOff>26051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648841</xdr:colOff>
      <xdr:row>31</xdr:row>
      <xdr:rowOff>150609</xdr:rowOff>
    </xdr:from>
    <xdr:to>
      <xdr:col>12</xdr:col>
      <xdr:colOff>613834</xdr:colOff>
      <xdr:row>41</xdr:row>
      <xdr:rowOff>169333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116419</xdr:colOff>
      <xdr:row>31</xdr:row>
      <xdr:rowOff>162984</xdr:rowOff>
    </xdr:from>
    <xdr:to>
      <xdr:col>17</xdr:col>
      <xdr:colOff>105834</xdr:colOff>
      <xdr:row>41</xdr:row>
      <xdr:rowOff>179917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21166</xdr:colOff>
      <xdr:row>43</xdr:row>
      <xdr:rowOff>14817</xdr:rowOff>
    </xdr:from>
    <xdr:to>
      <xdr:col>5</xdr:col>
      <xdr:colOff>306916</xdr:colOff>
      <xdr:row>53</xdr:row>
      <xdr:rowOff>21167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481541</xdr:colOff>
      <xdr:row>42</xdr:row>
      <xdr:rowOff>162983</xdr:rowOff>
    </xdr:from>
    <xdr:to>
      <xdr:col>9</xdr:col>
      <xdr:colOff>391584</xdr:colOff>
      <xdr:row>53</xdr:row>
      <xdr:rowOff>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629708</xdr:colOff>
      <xdr:row>43</xdr:row>
      <xdr:rowOff>4233</xdr:rowOff>
    </xdr:from>
    <xdr:to>
      <xdr:col>12</xdr:col>
      <xdr:colOff>624418</xdr:colOff>
      <xdr:row>53</xdr:row>
      <xdr:rowOff>10583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148167</xdr:colOff>
      <xdr:row>43</xdr:row>
      <xdr:rowOff>35982</xdr:rowOff>
    </xdr:from>
    <xdr:to>
      <xdr:col>17</xdr:col>
      <xdr:colOff>116417</xdr:colOff>
      <xdr:row>52</xdr:row>
      <xdr:rowOff>158750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2</xdr:row>
      <xdr:rowOff>76200</xdr:rowOff>
    </xdr:from>
    <xdr:to>
      <xdr:col>2</xdr:col>
      <xdr:colOff>600075</xdr:colOff>
      <xdr:row>3</xdr:row>
      <xdr:rowOff>276225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390525"/>
          <a:ext cx="542925" cy="542925"/>
        </a:xfrm>
        <a:prstGeom prst="rect">
          <a:avLst/>
        </a:prstGeom>
      </xdr:spPr>
    </xdr:pic>
    <xdr:clientData/>
  </xdr:twoCellAnchor>
  <xdr:twoCellAnchor editAs="oneCell">
    <xdr:from>
      <xdr:col>8</xdr:col>
      <xdr:colOff>130846</xdr:colOff>
      <xdr:row>2</xdr:row>
      <xdr:rowOff>76199</xdr:rowOff>
    </xdr:from>
    <xdr:to>
      <xdr:col>8</xdr:col>
      <xdr:colOff>981075</xdr:colOff>
      <xdr:row>3</xdr:row>
      <xdr:rowOff>295274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4246" y="390524"/>
          <a:ext cx="850229" cy="561975"/>
        </a:xfrm>
        <a:prstGeom prst="rect">
          <a:avLst/>
        </a:prstGeom>
      </xdr:spPr>
    </xdr:pic>
    <xdr:clientData/>
  </xdr:twoCellAnchor>
  <xdr:twoCellAnchor>
    <xdr:from>
      <xdr:col>1</xdr:col>
      <xdr:colOff>2931</xdr:colOff>
      <xdr:row>31</xdr:row>
      <xdr:rowOff>180975</xdr:rowOff>
    </xdr:from>
    <xdr:to>
      <xdr:col>5</xdr:col>
      <xdr:colOff>24912</xdr:colOff>
      <xdr:row>42</xdr:row>
      <xdr:rowOff>171450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223838</xdr:colOff>
      <xdr:row>31</xdr:row>
      <xdr:rowOff>180974</xdr:rowOff>
    </xdr:from>
    <xdr:to>
      <xdr:col>8</xdr:col>
      <xdr:colOff>781051</xdr:colOff>
      <xdr:row>42</xdr:row>
      <xdr:rowOff>190499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976312</xdr:colOff>
      <xdr:row>31</xdr:row>
      <xdr:rowOff>180975</xdr:rowOff>
    </xdr:from>
    <xdr:to>
      <xdr:col>11</xdr:col>
      <xdr:colOff>161925</xdr:colOff>
      <xdr:row>42</xdr:row>
      <xdr:rowOff>180975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347662</xdr:colOff>
      <xdr:row>31</xdr:row>
      <xdr:rowOff>161925</xdr:rowOff>
    </xdr:from>
    <xdr:to>
      <xdr:col>14</xdr:col>
      <xdr:colOff>676275</xdr:colOff>
      <xdr:row>42</xdr:row>
      <xdr:rowOff>171450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2</xdr:row>
      <xdr:rowOff>95251</xdr:rowOff>
    </xdr:from>
    <xdr:to>
      <xdr:col>2</xdr:col>
      <xdr:colOff>523875</xdr:colOff>
      <xdr:row>3</xdr:row>
      <xdr:rowOff>284581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" y="409576"/>
          <a:ext cx="333375" cy="532230"/>
        </a:xfrm>
        <a:prstGeom prst="rect">
          <a:avLst/>
        </a:prstGeom>
      </xdr:spPr>
    </xdr:pic>
    <xdr:clientData/>
  </xdr:twoCellAnchor>
  <xdr:twoCellAnchor editAs="oneCell">
    <xdr:from>
      <xdr:col>8</xdr:col>
      <xdr:colOff>301485</xdr:colOff>
      <xdr:row>2</xdr:row>
      <xdr:rowOff>47624</xdr:rowOff>
    </xdr:from>
    <xdr:to>
      <xdr:col>8</xdr:col>
      <xdr:colOff>904874</xdr:colOff>
      <xdr:row>3</xdr:row>
      <xdr:rowOff>333375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6385" y="361949"/>
          <a:ext cx="603389" cy="628651"/>
        </a:xfrm>
        <a:prstGeom prst="rect">
          <a:avLst/>
        </a:prstGeom>
      </xdr:spPr>
    </xdr:pic>
    <xdr:clientData/>
  </xdr:twoCellAnchor>
  <xdr:twoCellAnchor>
    <xdr:from>
      <xdr:col>14</xdr:col>
      <xdr:colOff>581025</xdr:colOff>
      <xdr:row>23</xdr:row>
      <xdr:rowOff>47625</xdr:rowOff>
    </xdr:from>
    <xdr:to>
      <xdr:col>20</xdr:col>
      <xdr:colOff>57150</xdr:colOff>
      <xdr:row>37</xdr:row>
      <xdr:rowOff>123825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2</xdr:row>
      <xdr:rowOff>76200</xdr:rowOff>
    </xdr:from>
    <xdr:to>
      <xdr:col>2</xdr:col>
      <xdr:colOff>600075</xdr:colOff>
      <xdr:row>5</xdr:row>
      <xdr:rowOff>47625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50" y="457200"/>
          <a:ext cx="542925" cy="542925"/>
        </a:xfrm>
        <a:prstGeom prst="rect">
          <a:avLst/>
        </a:prstGeom>
      </xdr:spPr>
    </xdr:pic>
    <xdr:clientData/>
  </xdr:twoCellAnchor>
  <xdr:twoCellAnchor editAs="oneCell">
    <xdr:from>
      <xdr:col>10</xdr:col>
      <xdr:colOff>130846</xdr:colOff>
      <xdr:row>2</xdr:row>
      <xdr:rowOff>76199</xdr:rowOff>
    </xdr:from>
    <xdr:to>
      <xdr:col>10</xdr:col>
      <xdr:colOff>981075</xdr:colOff>
      <xdr:row>5</xdr:row>
      <xdr:rowOff>66674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6846" y="457199"/>
          <a:ext cx="850229" cy="561975"/>
        </a:xfrm>
        <a:prstGeom prst="rect">
          <a:avLst/>
        </a:prstGeom>
      </xdr:spPr>
    </xdr:pic>
    <xdr:clientData/>
  </xdr:twoCellAnchor>
  <xdr:twoCellAnchor>
    <xdr:from>
      <xdr:col>9</xdr:col>
      <xdr:colOff>304800</xdr:colOff>
      <xdr:row>39</xdr:row>
      <xdr:rowOff>38100</xdr:rowOff>
    </xdr:from>
    <xdr:to>
      <xdr:col>12</xdr:col>
      <xdr:colOff>76200</xdr:colOff>
      <xdr:row>50</xdr:row>
      <xdr:rowOff>47625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95250</xdr:colOff>
      <xdr:row>51</xdr:row>
      <xdr:rowOff>9525</xdr:rowOff>
    </xdr:from>
    <xdr:to>
      <xdr:col>5</xdr:col>
      <xdr:colOff>76200</xdr:colOff>
      <xdr:row>61</xdr:row>
      <xdr:rowOff>161925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204788</xdr:colOff>
      <xdr:row>51</xdr:row>
      <xdr:rowOff>9525</xdr:rowOff>
    </xdr:from>
    <xdr:to>
      <xdr:col>9</xdr:col>
      <xdr:colOff>171450</xdr:colOff>
      <xdr:row>61</xdr:row>
      <xdr:rowOff>171450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290512</xdr:colOff>
      <xdr:row>50</xdr:row>
      <xdr:rowOff>171450</xdr:rowOff>
    </xdr:from>
    <xdr:to>
      <xdr:col>12</xdr:col>
      <xdr:colOff>104775</xdr:colOff>
      <xdr:row>61</xdr:row>
      <xdr:rowOff>180975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90486</xdr:colOff>
      <xdr:row>62</xdr:row>
      <xdr:rowOff>85725</xdr:rowOff>
    </xdr:from>
    <xdr:to>
      <xdr:col>5</xdr:col>
      <xdr:colOff>76199</xdr:colOff>
      <xdr:row>73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204787</xdr:colOff>
      <xdr:row>62</xdr:row>
      <xdr:rowOff>85725</xdr:rowOff>
    </xdr:from>
    <xdr:to>
      <xdr:col>9</xdr:col>
      <xdr:colOff>171450</xdr:colOff>
      <xdr:row>73</xdr:row>
      <xdr:rowOff>76200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314325</xdr:colOff>
      <xdr:row>62</xdr:row>
      <xdr:rowOff>85725</xdr:rowOff>
    </xdr:from>
    <xdr:to>
      <xdr:col>12</xdr:col>
      <xdr:colOff>38100</xdr:colOff>
      <xdr:row>73</xdr:row>
      <xdr:rowOff>76200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109537</xdr:colOff>
      <xdr:row>73</xdr:row>
      <xdr:rowOff>180976</xdr:rowOff>
    </xdr:from>
    <xdr:to>
      <xdr:col>5</xdr:col>
      <xdr:colOff>85725</xdr:colOff>
      <xdr:row>84</xdr:row>
      <xdr:rowOff>104776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195262</xdr:colOff>
      <xdr:row>73</xdr:row>
      <xdr:rowOff>180975</xdr:rowOff>
    </xdr:from>
    <xdr:to>
      <xdr:col>9</xdr:col>
      <xdr:colOff>171450</xdr:colOff>
      <xdr:row>84</xdr:row>
      <xdr:rowOff>142875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300038</xdr:colOff>
      <xdr:row>74</xdr:row>
      <xdr:rowOff>0</xdr:rowOff>
    </xdr:from>
    <xdr:to>
      <xdr:col>12</xdr:col>
      <xdr:colOff>76200</xdr:colOff>
      <xdr:row>84</xdr:row>
      <xdr:rowOff>133350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119061</xdr:colOff>
      <xdr:row>85</xdr:row>
      <xdr:rowOff>47625</xdr:rowOff>
    </xdr:from>
    <xdr:to>
      <xdr:col>5</xdr:col>
      <xdr:colOff>47624</xdr:colOff>
      <xdr:row>96</xdr:row>
      <xdr:rowOff>161925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195261</xdr:colOff>
      <xdr:row>85</xdr:row>
      <xdr:rowOff>57150</xdr:rowOff>
    </xdr:from>
    <xdr:to>
      <xdr:col>9</xdr:col>
      <xdr:colOff>152400</xdr:colOff>
      <xdr:row>97</xdr:row>
      <xdr:rowOff>38100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9</xdr:col>
      <xdr:colOff>309561</xdr:colOff>
      <xdr:row>85</xdr:row>
      <xdr:rowOff>38100</xdr:rowOff>
    </xdr:from>
    <xdr:to>
      <xdr:col>12</xdr:col>
      <xdr:colOff>57149</xdr:colOff>
      <xdr:row>97</xdr:row>
      <xdr:rowOff>28575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0</xdr:colOff>
      <xdr:row>39</xdr:row>
      <xdr:rowOff>85725</xdr:rowOff>
    </xdr:from>
    <xdr:to>
      <xdr:col>5</xdr:col>
      <xdr:colOff>76200</xdr:colOff>
      <xdr:row>50</xdr:row>
      <xdr:rowOff>123825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166687</xdr:colOff>
      <xdr:row>39</xdr:row>
      <xdr:rowOff>76200</xdr:rowOff>
    </xdr:from>
    <xdr:to>
      <xdr:col>9</xdr:col>
      <xdr:colOff>180975</xdr:colOff>
      <xdr:row>50</xdr:row>
      <xdr:rowOff>28575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44032</xdr:colOff>
      <xdr:row>39</xdr:row>
      <xdr:rowOff>53369</xdr:rowOff>
    </xdr:from>
    <xdr:to>
      <xdr:col>18</xdr:col>
      <xdr:colOff>624603</xdr:colOff>
      <xdr:row>54</xdr:row>
      <xdr:rowOff>19389</xdr:rowOff>
    </xdr:to>
    <xdr:graphicFrame macro="">
      <xdr:nvGraphicFramePr>
        <xdr:cNvPr id="23" name="Gráfico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63499</xdr:colOff>
      <xdr:row>55</xdr:row>
      <xdr:rowOff>8202</xdr:rowOff>
    </xdr:from>
    <xdr:to>
      <xdr:col>18</xdr:col>
      <xdr:colOff>636322</xdr:colOff>
      <xdr:row>69</xdr:row>
      <xdr:rowOff>73818</xdr:rowOff>
    </xdr:to>
    <xdr:graphicFrame macro="">
      <xdr:nvGraphicFramePr>
        <xdr:cNvPr id="25" name="Gráfico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18</xdr:col>
      <xdr:colOff>539751</xdr:colOff>
      <xdr:row>38</xdr:row>
      <xdr:rowOff>182562</xdr:rowOff>
    </xdr:from>
    <xdr:to>
      <xdr:col>23</xdr:col>
      <xdr:colOff>15875</xdr:colOff>
      <xdr:row>53</xdr:row>
      <xdr:rowOff>63500</xdr:rowOff>
    </xdr:to>
    <xdr:graphicFrame macro="">
      <xdr:nvGraphicFramePr>
        <xdr:cNvPr id="18" name="Gráfico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7"/>
  <sheetViews>
    <sheetView topLeftCell="A16" zoomScale="90" zoomScaleNormal="90" workbookViewId="0">
      <selection activeCell="G18" sqref="G18:H29"/>
    </sheetView>
  </sheetViews>
  <sheetFormatPr baseColWidth="10" defaultRowHeight="15" x14ac:dyDescent="0.25"/>
  <cols>
    <col min="1" max="1" width="3.85546875" customWidth="1"/>
    <col min="2" max="2" width="10.42578125" customWidth="1"/>
    <col min="3" max="3" width="11.140625" customWidth="1"/>
    <col min="4" max="4" width="11.42578125" customWidth="1"/>
    <col min="5" max="5" width="7.7109375" customWidth="1"/>
    <col min="6" max="6" width="10" customWidth="1"/>
    <col min="7" max="7" width="8.42578125" customWidth="1"/>
    <col min="8" max="8" width="12.5703125" customWidth="1"/>
    <col min="9" max="9" width="16.7109375" customWidth="1"/>
    <col min="10" max="10" width="22.7109375" customWidth="1"/>
  </cols>
  <sheetData>
    <row r="2" spans="2:10" ht="9.75" customHeight="1" x14ac:dyDescent="0.25"/>
    <row r="3" spans="2:10" ht="27" customHeight="1" x14ac:dyDescent="0.25">
      <c r="C3" s="53"/>
      <c r="D3" s="52" t="s">
        <v>0</v>
      </c>
      <c r="E3" s="52"/>
      <c r="F3" s="52"/>
      <c r="G3" s="52"/>
      <c r="H3" s="52"/>
      <c r="I3" s="51"/>
      <c r="J3" s="1"/>
    </row>
    <row r="4" spans="2:10" ht="28.5" customHeight="1" x14ac:dyDescent="0.25">
      <c r="C4" s="53"/>
      <c r="D4" s="52" t="s">
        <v>27</v>
      </c>
      <c r="E4" s="52"/>
      <c r="F4" s="52"/>
      <c r="G4" s="52"/>
      <c r="H4" s="52"/>
      <c r="I4" s="51"/>
      <c r="J4" s="1"/>
    </row>
    <row r="6" spans="2:10" x14ac:dyDescent="0.25">
      <c r="C6" s="2" t="s">
        <v>1</v>
      </c>
      <c r="D6" s="8" t="s">
        <v>11</v>
      </c>
    </row>
    <row r="8" spans="2:10" x14ac:dyDescent="0.25">
      <c r="C8" s="2" t="s">
        <v>2</v>
      </c>
      <c r="G8" s="2" t="s">
        <v>13</v>
      </c>
    </row>
    <row r="9" spans="2:10" x14ac:dyDescent="0.25">
      <c r="C9" s="2" t="s">
        <v>4</v>
      </c>
    </row>
    <row r="11" spans="2:10" x14ac:dyDescent="0.25">
      <c r="C11" s="2" t="s">
        <v>3</v>
      </c>
      <c r="G11" s="2" t="s">
        <v>14</v>
      </c>
    </row>
    <row r="12" spans="2:10" x14ac:dyDescent="0.25">
      <c r="C12" s="2" t="s">
        <v>5</v>
      </c>
    </row>
    <row r="14" spans="2:10" x14ac:dyDescent="0.25">
      <c r="E14" s="54" t="s">
        <v>6</v>
      </c>
      <c r="F14" s="54"/>
      <c r="G14" s="54"/>
      <c r="H14" s="54"/>
    </row>
    <row r="15" spans="2:10" x14ac:dyDescent="0.25">
      <c r="B15" s="50" t="s">
        <v>20</v>
      </c>
      <c r="C15" s="50" t="s">
        <v>8</v>
      </c>
      <c r="D15" s="50" t="s">
        <v>7</v>
      </c>
      <c r="E15" s="55" t="s">
        <v>26</v>
      </c>
      <c r="F15" s="56"/>
      <c r="G15" s="57" t="s">
        <v>16</v>
      </c>
      <c r="H15" s="57"/>
      <c r="I15" s="50" t="s">
        <v>9</v>
      </c>
      <c r="J15" s="4"/>
    </row>
    <row r="16" spans="2:10" x14ac:dyDescent="0.25">
      <c r="B16" s="50"/>
      <c r="C16" s="50"/>
      <c r="D16" s="50"/>
      <c r="E16" s="55"/>
      <c r="F16" s="56"/>
      <c r="G16" s="57"/>
      <c r="H16" s="57"/>
      <c r="I16" s="50"/>
      <c r="J16" s="4"/>
    </row>
    <row r="17" spans="2:10" x14ac:dyDescent="0.25">
      <c r="B17" s="50"/>
      <c r="C17" s="50"/>
      <c r="D17" s="50"/>
      <c r="E17" s="54" t="s">
        <v>10</v>
      </c>
      <c r="F17" s="54"/>
      <c r="G17" s="54" t="s">
        <v>10</v>
      </c>
      <c r="H17" s="54"/>
      <c r="I17" s="50"/>
      <c r="J17" s="4"/>
    </row>
    <row r="18" spans="2:10" x14ac:dyDescent="0.25">
      <c r="B18" s="51">
        <v>1</v>
      </c>
      <c r="C18" s="3" t="s">
        <v>21</v>
      </c>
      <c r="D18" s="6">
        <v>43353</v>
      </c>
      <c r="E18" s="53">
        <v>84.9</v>
      </c>
      <c r="F18" s="53"/>
      <c r="G18" s="53">
        <v>97</v>
      </c>
      <c r="H18" s="53"/>
      <c r="I18" s="5"/>
    </row>
    <row r="19" spans="2:10" x14ac:dyDescent="0.25">
      <c r="B19" s="51"/>
      <c r="C19" s="3" t="s">
        <v>24</v>
      </c>
      <c r="D19" s="6">
        <v>76227</v>
      </c>
      <c r="E19" s="53">
        <v>70.5</v>
      </c>
      <c r="F19" s="53"/>
      <c r="G19" s="53">
        <v>67.5</v>
      </c>
      <c r="H19" s="53"/>
      <c r="I19" s="5"/>
    </row>
    <row r="20" spans="2:10" x14ac:dyDescent="0.25">
      <c r="B20" s="51"/>
      <c r="C20" s="3" t="s">
        <v>22</v>
      </c>
      <c r="D20" s="6">
        <v>43357</v>
      </c>
      <c r="E20" s="53">
        <v>90</v>
      </c>
      <c r="F20" s="53"/>
      <c r="G20" s="53">
        <v>81</v>
      </c>
      <c r="H20" s="53"/>
      <c r="I20" s="5"/>
    </row>
    <row r="21" spans="2:10" x14ac:dyDescent="0.25">
      <c r="B21" s="51">
        <v>2</v>
      </c>
      <c r="C21" s="3" t="s">
        <v>23</v>
      </c>
      <c r="D21" s="6">
        <v>43360</v>
      </c>
      <c r="E21" s="53">
        <v>80.5</v>
      </c>
      <c r="F21" s="53"/>
      <c r="G21" s="53">
        <v>97.5</v>
      </c>
      <c r="H21" s="53"/>
      <c r="I21" s="5"/>
    </row>
    <row r="22" spans="2:10" x14ac:dyDescent="0.25">
      <c r="B22" s="51"/>
      <c r="C22" s="3" t="s">
        <v>24</v>
      </c>
      <c r="D22" s="6">
        <v>43362</v>
      </c>
      <c r="E22" s="53">
        <v>75.5</v>
      </c>
      <c r="F22" s="53"/>
      <c r="G22" s="53">
        <v>60</v>
      </c>
      <c r="H22" s="53"/>
      <c r="I22" s="5"/>
    </row>
    <row r="23" spans="2:10" x14ac:dyDescent="0.25">
      <c r="B23" s="51"/>
      <c r="C23" s="3" t="s">
        <v>22</v>
      </c>
      <c r="D23" s="6">
        <v>43364</v>
      </c>
      <c r="E23" s="53">
        <v>77.8</v>
      </c>
      <c r="F23" s="53"/>
      <c r="G23" s="53">
        <v>63</v>
      </c>
      <c r="H23" s="53"/>
      <c r="I23" s="5"/>
    </row>
    <row r="24" spans="2:10" x14ac:dyDescent="0.25">
      <c r="B24" s="51">
        <v>3</v>
      </c>
      <c r="C24" s="3" t="s">
        <v>23</v>
      </c>
      <c r="D24" s="6">
        <v>43367</v>
      </c>
      <c r="E24" s="53">
        <v>83</v>
      </c>
      <c r="F24" s="53"/>
      <c r="G24" s="53">
        <v>57.5</v>
      </c>
      <c r="H24" s="53"/>
      <c r="I24" s="5"/>
    </row>
    <row r="25" spans="2:10" x14ac:dyDescent="0.25">
      <c r="B25" s="51"/>
      <c r="C25" s="3" t="s">
        <v>24</v>
      </c>
      <c r="D25" s="6">
        <v>43369</v>
      </c>
      <c r="E25" s="53">
        <v>60</v>
      </c>
      <c r="F25" s="53"/>
      <c r="G25" s="53">
        <v>116.5</v>
      </c>
      <c r="H25" s="53"/>
      <c r="I25" s="9" t="s">
        <v>15</v>
      </c>
    </row>
    <row r="26" spans="2:10" x14ac:dyDescent="0.25">
      <c r="B26" s="51"/>
      <c r="C26" s="3" t="s">
        <v>22</v>
      </c>
      <c r="D26" s="6">
        <v>43371</v>
      </c>
      <c r="E26" s="53">
        <v>73.5</v>
      </c>
      <c r="F26" s="53"/>
      <c r="G26" s="53">
        <v>138</v>
      </c>
      <c r="H26" s="53"/>
      <c r="I26" s="5"/>
    </row>
    <row r="27" spans="2:10" x14ac:dyDescent="0.25">
      <c r="B27" s="51">
        <v>4</v>
      </c>
      <c r="C27" s="3" t="s">
        <v>21</v>
      </c>
      <c r="D27" s="6">
        <v>43374</v>
      </c>
      <c r="E27" s="53">
        <v>78.5</v>
      </c>
      <c r="F27" s="53"/>
      <c r="G27" s="53">
        <v>120</v>
      </c>
      <c r="H27" s="53"/>
      <c r="I27" s="5"/>
    </row>
    <row r="28" spans="2:10" x14ac:dyDescent="0.25">
      <c r="B28" s="51"/>
      <c r="C28" s="3" t="s">
        <v>24</v>
      </c>
      <c r="D28" s="6">
        <v>43376</v>
      </c>
      <c r="E28" s="53">
        <v>92</v>
      </c>
      <c r="F28" s="53"/>
      <c r="G28" s="53">
        <v>93.5</v>
      </c>
      <c r="H28" s="53"/>
      <c r="I28" s="5"/>
    </row>
    <row r="29" spans="2:10" x14ac:dyDescent="0.25">
      <c r="B29" s="51"/>
      <c r="C29" s="3" t="s">
        <v>22</v>
      </c>
      <c r="D29" s="6">
        <v>43378</v>
      </c>
      <c r="E29" s="53">
        <v>80.5</v>
      </c>
      <c r="F29" s="53"/>
      <c r="G29" s="53">
        <v>71</v>
      </c>
      <c r="H29" s="53"/>
      <c r="I29" s="5"/>
    </row>
    <row r="30" spans="2:10" x14ac:dyDescent="0.25">
      <c r="C30" s="4"/>
      <c r="D30" s="7"/>
      <c r="E30" s="59"/>
      <c r="F30" s="59"/>
      <c r="G30" s="59"/>
      <c r="H30" s="59"/>
      <c r="I30" s="7"/>
    </row>
    <row r="31" spans="2:10" x14ac:dyDescent="0.25">
      <c r="C31" s="60" t="s">
        <v>30</v>
      </c>
      <c r="D31" s="60"/>
      <c r="E31" s="53">
        <f>+SUM(E18:F29)</f>
        <v>946.7</v>
      </c>
      <c r="F31" s="53"/>
      <c r="G31" s="53">
        <f>+SUM(G18:H29)</f>
        <v>1062.5</v>
      </c>
      <c r="H31" s="53"/>
      <c r="I31" s="7"/>
    </row>
    <row r="32" spans="2:10" x14ac:dyDescent="0.25">
      <c r="C32" s="4"/>
      <c r="D32" s="7"/>
      <c r="E32" s="59"/>
      <c r="F32" s="59"/>
      <c r="G32" s="59"/>
      <c r="H32" s="59"/>
      <c r="I32" s="7"/>
    </row>
    <row r="33" spans="3:9" x14ac:dyDescent="0.25">
      <c r="C33" s="4"/>
      <c r="D33" s="7"/>
      <c r="E33" s="59"/>
      <c r="F33" s="59"/>
      <c r="G33" s="59"/>
      <c r="H33" s="59"/>
      <c r="I33" s="7"/>
    </row>
    <row r="34" spans="3:9" x14ac:dyDescent="0.25">
      <c r="C34" s="4"/>
      <c r="D34" s="7"/>
      <c r="E34" s="59"/>
      <c r="F34" s="59"/>
      <c r="G34" s="59"/>
      <c r="H34" s="59"/>
      <c r="I34" s="7"/>
    </row>
    <row r="35" spans="3:9" x14ac:dyDescent="0.25">
      <c r="C35" s="4"/>
      <c r="D35" s="7"/>
      <c r="E35" s="59"/>
      <c r="F35" s="59"/>
      <c r="G35" s="59"/>
      <c r="H35" s="59"/>
      <c r="I35" s="7"/>
    </row>
    <row r="36" spans="3:9" x14ac:dyDescent="0.25">
      <c r="C36" s="4"/>
      <c r="D36" s="7"/>
      <c r="E36" s="59"/>
      <c r="F36" s="59"/>
      <c r="G36" s="59"/>
      <c r="H36" s="59"/>
      <c r="I36" s="7"/>
    </row>
    <row r="37" spans="3:9" x14ac:dyDescent="0.25">
      <c r="C37" s="4"/>
      <c r="D37" s="7"/>
      <c r="E37" s="59"/>
      <c r="F37" s="59"/>
      <c r="G37" s="59"/>
      <c r="H37" s="59"/>
      <c r="I37" s="7"/>
    </row>
    <row r="38" spans="3:9" x14ac:dyDescent="0.25">
      <c r="C38" s="4"/>
      <c r="D38" s="7"/>
      <c r="E38" s="59"/>
      <c r="F38" s="59"/>
      <c r="G38" s="59"/>
      <c r="H38" s="59"/>
      <c r="I38" s="7"/>
    </row>
    <row r="39" spans="3:9" x14ac:dyDescent="0.25">
      <c r="C39" s="4"/>
      <c r="D39" s="7"/>
      <c r="E39" s="59"/>
      <c r="F39" s="59"/>
      <c r="G39" s="59"/>
      <c r="H39" s="59"/>
      <c r="I39" s="7"/>
    </row>
    <row r="40" spans="3:9" x14ac:dyDescent="0.25">
      <c r="C40" s="4"/>
      <c r="D40" s="7"/>
      <c r="E40" s="59"/>
      <c r="F40" s="59"/>
      <c r="G40" s="59"/>
      <c r="H40" s="59"/>
      <c r="I40" s="7"/>
    </row>
    <row r="41" spans="3:9" x14ac:dyDescent="0.25">
      <c r="C41" s="4"/>
      <c r="D41" s="7"/>
      <c r="E41" s="59"/>
      <c r="F41" s="59"/>
      <c r="G41" s="59"/>
      <c r="H41" s="59"/>
      <c r="I41" s="7"/>
    </row>
    <row r="42" spans="3:9" x14ac:dyDescent="0.25">
      <c r="C42" s="1"/>
      <c r="E42" s="58"/>
      <c r="F42" s="58"/>
      <c r="G42" s="58"/>
      <c r="H42" s="58"/>
    </row>
    <row r="43" spans="3:9" x14ac:dyDescent="0.25">
      <c r="C43" s="1"/>
      <c r="E43" s="58"/>
      <c r="F43" s="58"/>
      <c r="G43" s="58"/>
      <c r="H43" s="58"/>
    </row>
    <row r="44" spans="3:9" x14ac:dyDescent="0.25">
      <c r="C44" s="1"/>
      <c r="E44" s="58"/>
      <c r="F44" s="58"/>
      <c r="G44" s="58"/>
      <c r="H44" s="58"/>
    </row>
    <row r="45" spans="3:9" x14ac:dyDescent="0.25">
      <c r="C45" s="1"/>
      <c r="E45" s="58"/>
      <c r="F45" s="58"/>
      <c r="G45" s="58"/>
      <c r="H45" s="58"/>
    </row>
    <row r="46" spans="3:9" x14ac:dyDescent="0.25">
      <c r="C46" s="1"/>
    </row>
    <row r="47" spans="3:9" x14ac:dyDescent="0.25">
      <c r="C47" s="1"/>
    </row>
  </sheetData>
  <mergeCells count="74">
    <mergeCell ref="C31:D31"/>
    <mergeCell ref="E40:F40"/>
    <mergeCell ref="E41:F41"/>
    <mergeCell ref="E42:F42"/>
    <mergeCell ref="E43:F43"/>
    <mergeCell ref="E33:F33"/>
    <mergeCell ref="E32:F32"/>
    <mergeCell ref="E44:F44"/>
    <mergeCell ref="E45:F45"/>
    <mergeCell ref="E34:F34"/>
    <mergeCell ref="E35:F35"/>
    <mergeCell ref="E36:F36"/>
    <mergeCell ref="E37:F37"/>
    <mergeCell ref="E38:F38"/>
    <mergeCell ref="E39:F39"/>
    <mergeCell ref="E22:F22"/>
    <mergeCell ref="E23:F23"/>
    <mergeCell ref="E24:F24"/>
    <mergeCell ref="E25:F25"/>
    <mergeCell ref="E26:F26"/>
    <mergeCell ref="E27:F27"/>
    <mergeCell ref="G40:H40"/>
    <mergeCell ref="G41:H41"/>
    <mergeCell ref="G42:H42"/>
    <mergeCell ref="G43:H43"/>
    <mergeCell ref="G28:H28"/>
    <mergeCell ref="G29:H29"/>
    <mergeCell ref="G30:H30"/>
    <mergeCell ref="G31:H31"/>
    <mergeCell ref="G32:H32"/>
    <mergeCell ref="G33:H33"/>
    <mergeCell ref="G27:H27"/>
    <mergeCell ref="E28:F28"/>
    <mergeCell ref="E29:F29"/>
    <mergeCell ref="E30:F30"/>
    <mergeCell ref="E31:F31"/>
    <mergeCell ref="G44:H44"/>
    <mergeCell ref="G45:H45"/>
    <mergeCell ref="G34:H34"/>
    <mergeCell ref="G35:H35"/>
    <mergeCell ref="G36:H36"/>
    <mergeCell ref="G37:H37"/>
    <mergeCell ref="G38:H38"/>
    <mergeCell ref="G39:H39"/>
    <mergeCell ref="G22:H22"/>
    <mergeCell ref="G23:H23"/>
    <mergeCell ref="G24:H24"/>
    <mergeCell ref="G25:H25"/>
    <mergeCell ref="G26:H26"/>
    <mergeCell ref="G21:H21"/>
    <mergeCell ref="E18:F18"/>
    <mergeCell ref="E19:F19"/>
    <mergeCell ref="E20:F20"/>
    <mergeCell ref="E21:F21"/>
    <mergeCell ref="G18:H18"/>
    <mergeCell ref="G19:H19"/>
    <mergeCell ref="G20:H20"/>
    <mergeCell ref="E15:F16"/>
    <mergeCell ref="G15:H16"/>
    <mergeCell ref="D15:D17"/>
    <mergeCell ref="C15:C17"/>
    <mergeCell ref="I15:I17"/>
    <mergeCell ref="E17:F17"/>
    <mergeCell ref="G17:H17"/>
    <mergeCell ref="D3:H3"/>
    <mergeCell ref="D4:H4"/>
    <mergeCell ref="C3:C4"/>
    <mergeCell ref="I3:I4"/>
    <mergeCell ref="E14:H14"/>
    <mergeCell ref="B15:B17"/>
    <mergeCell ref="B18:B20"/>
    <mergeCell ref="B21:B23"/>
    <mergeCell ref="B24:B26"/>
    <mergeCell ref="B27:B2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7"/>
  <sheetViews>
    <sheetView topLeftCell="A10" zoomScaleNormal="100" workbookViewId="0">
      <selection activeCell="G18" sqref="G18:H29"/>
    </sheetView>
  </sheetViews>
  <sheetFormatPr baseColWidth="10" defaultRowHeight="15" x14ac:dyDescent="0.25"/>
  <cols>
    <col min="1" max="1" width="3.85546875" customWidth="1"/>
    <col min="2" max="2" width="8.5703125" customWidth="1"/>
    <col min="3" max="3" width="11.140625" customWidth="1"/>
    <col min="4" max="4" width="11.42578125" customWidth="1"/>
    <col min="5" max="5" width="7.7109375" customWidth="1"/>
    <col min="6" max="6" width="10" customWidth="1"/>
    <col min="7" max="7" width="8.42578125" customWidth="1"/>
    <col min="8" max="8" width="12.5703125" customWidth="1"/>
    <col min="9" max="9" width="16.7109375" customWidth="1"/>
    <col min="10" max="10" width="22.7109375" customWidth="1"/>
  </cols>
  <sheetData>
    <row r="2" spans="2:10" ht="9.75" customHeight="1" x14ac:dyDescent="0.25"/>
    <row r="3" spans="2:10" ht="27" customHeight="1" x14ac:dyDescent="0.25">
      <c r="C3" s="53"/>
      <c r="D3" s="52" t="s">
        <v>0</v>
      </c>
      <c r="E3" s="52"/>
      <c r="F3" s="52"/>
      <c r="G3" s="52"/>
      <c r="H3" s="52"/>
      <c r="I3" s="51"/>
      <c r="J3" s="1"/>
    </row>
    <row r="4" spans="2:10" ht="28.5" customHeight="1" x14ac:dyDescent="0.25">
      <c r="C4" s="53"/>
      <c r="D4" s="52" t="s">
        <v>27</v>
      </c>
      <c r="E4" s="52"/>
      <c r="F4" s="52"/>
      <c r="G4" s="52"/>
      <c r="H4" s="52"/>
      <c r="I4" s="51"/>
      <c r="J4" s="1"/>
    </row>
    <row r="6" spans="2:10" x14ac:dyDescent="0.25">
      <c r="C6" s="2" t="s">
        <v>1</v>
      </c>
      <c r="D6" s="8" t="s">
        <v>12</v>
      </c>
    </row>
    <row r="8" spans="2:10" x14ac:dyDescent="0.25">
      <c r="C8" s="2" t="s">
        <v>2</v>
      </c>
    </row>
    <row r="9" spans="2:10" x14ac:dyDescent="0.25">
      <c r="C9" s="2" t="s">
        <v>4</v>
      </c>
    </row>
    <row r="11" spans="2:10" x14ac:dyDescent="0.25">
      <c r="C11" s="2" t="s">
        <v>3</v>
      </c>
    </row>
    <row r="12" spans="2:10" x14ac:dyDescent="0.25">
      <c r="C12" s="2" t="s">
        <v>5</v>
      </c>
    </row>
    <row r="14" spans="2:10" x14ac:dyDescent="0.25">
      <c r="E14" s="65" t="s">
        <v>6</v>
      </c>
      <c r="F14" s="65"/>
      <c r="G14" s="65"/>
      <c r="H14" s="65"/>
    </row>
    <row r="15" spans="2:10" x14ac:dyDescent="0.25">
      <c r="B15" s="61" t="s">
        <v>28</v>
      </c>
      <c r="C15" s="61" t="s">
        <v>8</v>
      </c>
      <c r="D15" s="61" t="s">
        <v>7</v>
      </c>
      <c r="E15" s="62" t="s">
        <v>26</v>
      </c>
      <c r="F15" s="63"/>
      <c r="G15" s="64" t="s">
        <v>17</v>
      </c>
      <c r="H15" s="64"/>
      <c r="I15" s="61" t="s">
        <v>18</v>
      </c>
      <c r="J15" s="4"/>
    </row>
    <row r="16" spans="2:10" x14ac:dyDescent="0.25">
      <c r="B16" s="61"/>
      <c r="C16" s="61"/>
      <c r="D16" s="61"/>
      <c r="E16" s="62"/>
      <c r="F16" s="63"/>
      <c r="G16" s="64"/>
      <c r="H16" s="64"/>
      <c r="I16" s="61"/>
      <c r="J16" s="4"/>
    </row>
    <row r="17" spans="2:10" x14ac:dyDescent="0.25">
      <c r="B17" s="61"/>
      <c r="C17" s="61"/>
      <c r="D17" s="61"/>
      <c r="E17" s="65" t="s">
        <v>10</v>
      </c>
      <c r="F17" s="65"/>
      <c r="G17" s="65" t="s">
        <v>10</v>
      </c>
      <c r="H17" s="65"/>
      <c r="I17" s="61"/>
      <c r="J17" s="4"/>
    </row>
    <row r="18" spans="2:10" x14ac:dyDescent="0.25">
      <c r="B18" s="51">
        <v>1</v>
      </c>
      <c r="C18" s="3" t="s">
        <v>21</v>
      </c>
      <c r="D18" s="6">
        <v>43353</v>
      </c>
      <c r="E18" s="53" t="s">
        <v>19</v>
      </c>
      <c r="F18" s="53"/>
      <c r="G18" s="53">
        <v>30</v>
      </c>
      <c r="H18" s="53"/>
      <c r="I18" s="5"/>
    </row>
    <row r="19" spans="2:10" x14ac:dyDescent="0.25">
      <c r="B19" s="51"/>
      <c r="C19" s="3" t="s">
        <v>25</v>
      </c>
      <c r="D19" s="6">
        <v>76227</v>
      </c>
      <c r="E19" s="53" t="s">
        <v>19</v>
      </c>
      <c r="F19" s="53"/>
      <c r="G19" s="53">
        <v>16.5</v>
      </c>
      <c r="H19" s="53"/>
      <c r="I19" s="5"/>
    </row>
    <row r="20" spans="2:10" x14ac:dyDescent="0.25">
      <c r="B20" s="51"/>
      <c r="C20" s="3" t="s">
        <v>29</v>
      </c>
      <c r="D20" s="6">
        <v>43357</v>
      </c>
      <c r="E20" s="53" t="s">
        <v>19</v>
      </c>
      <c r="F20" s="53"/>
      <c r="G20" s="53">
        <v>25</v>
      </c>
      <c r="H20" s="53"/>
      <c r="I20" s="5"/>
    </row>
    <row r="21" spans="2:10" x14ac:dyDescent="0.25">
      <c r="B21" s="51">
        <v>2</v>
      </c>
      <c r="C21" s="3" t="s">
        <v>23</v>
      </c>
      <c r="D21" s="6">
        <v>43360</v>
      </c>
      <c r="E21" s="53" t="s">
        <v>19</v>
      </c>
      <c r="F21" s="53"/>
      <c r="G21" s="53">
        <v>17</v>
      </c>
      <c r="H21" s="53"/>
      <c r="I21" s="5"/>
    </row>
    <row r="22" spans="2:10" x14ac:dyDescent="0.25">
      <c r="B22" s="51"/>
      <c r="C22" s="3" t="s">
        <v>25</v>
      </c>
      <c r="D22" s="6">
        <v>43362</v>
      </c>
      <c r="E22" s="53" t="s">
        <v>19</v>
      </c>
      <c r="F22" s="53"/>
      <c r="G22" s="53">
        <v>18</v>
      </c>
      <c r="H22" s="53"/>
      <c r="I22" s="5"/>
    </row>
    <row r="23" spans="2:10" x14ac:dyDescent="0.25">
      <c r="B23" s="51"/>
      <c r="C23" s="3" t="s">
        <v>22</v>
      </c>
      <c r="D23" s="6">
        <v>43364</v>
      </c>
      <c r="E23" s="53" t="s">
        <v>19</v>
      </c>
      <c r="F23" s="53"/>
      <c r="G23" s="53">
        <v>17.5</v>
      </c>
      <c r="H23" s="53"/>
      <c r="I23" s="5"/>
    </row>
    <row r="24" spans="2:10" x14ac:dyDescent="0.25">
      <c r="B24" s="51">
        <v>3</v>
      </c>
      <c r="C24" s="3" t="s">
        <v>21</v>
      </c>
      <c r="D24" s="6">
        <v>43367</v>
      </c>
      <c r="E24" s="53" t="s">
        <v>19</v>
      </c>
      <c r="F24" s="53"/>
      <c r="G24" s="53">
        <v>18</v>
      </c>
      <c r="H24" s="53"/>
      <c r="I24" s="5"/>
    </row>
    <row r="25" spans="2:10" x14ac:dyDescent="0.25">
      <c r="B25" s="51"/>
      <c r="C25" s="3" t="s">
        <v>25</v>
      </c>
      <c r="D25" s="6">
        <v>43369</v>
      </c>
      <c r="E25" s="53" t="s">
        <v>19</v>
      </c>
      <c r="F25" s="53"/>
      <c r="G25" s="53">
        <v>49.5</v>
      </c>
      <c r="H25" s="53"/>
      <c r="I25" s="10"/>
    </row>
    <row r="26" spans="2:10" x14ac:dyDescent="0.25">
      <c r="B26" s="51"/>
      <c r="C26" s="3" t="s">
        <v>22</v>
      </c>
      <c r="D26" s="6">
        <v>43371</v>
      </c>
      <c r="E26" s="53" t="s">
        <v>19</v>
      </c>
      <c r="F26" s="53"/>
      <c r="G26" s="53">
        <v>22</v>
      </c>
      <c r="H26" s="53"/>
      <c r="I26" s="5"/>
    </row>
    <row r="27" spans="2:10" x14ac:dyDescent="0.25">
      <c r="B27" s="51">
        <v>4</v>
      </c>
      <c r="C27" s="3" t="s">
        <v>21</v>
      </c>
      <c r="D27" s="6">
        <v>43374</v>
      </c>
      <c r="E27" s="53" t="s">
        <v>19</v>
      </c>
      <c r="F27" s="53"/>
      <c r="G27" s="53">
        <v>17.5</v>
      </c>
      <c r="H27" s="53"/>
      <c r="I27" s="5"/>
    </row>
    <row r="28" spans="2:10" x14ac:dyDescent="0.25">
      <c r="B28" s="51"/>
      <c r="C28" s="3" t="s">
        <v>25</v>
      </c>
      <c r="D28" s="6">
        <v>43376</v>
      </c>
      <c r="E28" s="53" t="s">
        <v>19</v>
      </c>
      <c r="F28" s="53"/>
      <c r="G28" s="53">
        <v>15</v>
      </c>
      <c r="H28" s="53"/>
      <c r="I28" s="5"/>
    </row>
    <row r="29" spans="2:10" x14ac:dyDescent="0.25">
      <c r="B29" s="51"/>
      <c r="C29" s="3" t="s">
        <v>22</v>
      </c>
      <c r="D29" s="6">
        <v>43378</v>
      </c>
      <c r="E29" s="53" t="s">
        <v>19</v>
      </c>
      <c r="F29" s="53"/>
      <c r="G29" s="53">
        <v>17</v>
      </c>
      <c r="H29" s="53"/>
      <c r="I29" s="5"/>
    </row>
    <row r="30" spans="2:10" x14ac:dyDescent="0.25">
      <c r="C30" s="4"/>
      <c r="D30" s="7"/>
      <c r="E30" s="59"/>
      <c r="F30" s="59"/>
      <c r="G30" s="59"/>
      <c r="H30" s="59"/>
      <c r="I30" s="7"/>
    </row>
    <row r="31" spans="2:10" x14ac:dyDescent="0.25">
      <c r="C31" s="66" t="s">
        <v>30</v>
      </c>
      <c r="D31" s="66"/>
      <c r="E31" s="53">
        <f>+SUM(E18:F29)</f>
        <v>0</v>
      </c>
      <c r="F31" s="53"/>
      <c r="G31" s="53">
        <f>+SUM(G18:H29)</f>
        <v>263</v>
      </c>
      <c r="H31" s="53"/>
      <c r="I31" s="7"/>
    </row>
    <row r="32" spans="2:10" x14ac:dyDescent="0.25">
      <c r="C32" s="4"/>
      <c r="D32" s="7"/>
      <c r="E32" s="59"/>
      <c r="F32" s="59"/>
      <c r="G32" s="59"/>
      <c r="H32" s="59"/>
      <c r="I32" s="7"/>
    </row>
    <row r="33" spans="3:9" x14ac:dyDescent="0.25">
      <c r="C33" s="4"/>
      <c r="D33" s="7"/>
      <c r="E33" s="59"/>
      <c r="F33" s="59"/>
      <c r="G33" s="59"/>
      <c r="H33" s="59"/>
      <c r="I33" s="7"/>
    </row>
    <row r="34" spans="3:9" x14ac:dyDescent="0.25">
      <c r="C34" s="4"/>
      <c r="D34" s="7"/>
      <c r="E34" s="59"/>
      <c r="F34" s="59"/>
      <c r="G34" s="59"/>
      <c r="H34" s="59"/>
      <c r="I34" s="7"/>
    </row>
    <row r="35" spans="3:9" x14ac:dyDescent="0.25">
      <c r="C35" s="4"/>
      <c r="D35" s="7"/>
      <c r="E35" s="59"/>
      <c r="F35" s="59"/>
      <c r="G35" s="59"/>
      <c r="H35" s="59"/>
      <c r="I35" s="7"/>
    </row>
    <row r="36" spans="3:9" x14ac:dyDescent="0.25">
      <c r="C36" s="4"/>
      <c r="D36" s="7"/>
      <c r="E36" s="59"/>
      <c r="F36" s="59"/>
      <c r="G36" s="59"/>
      <c r="H36" s="59"/>
      <c r="I36" s="7"/>
    </row>
    <row r="37" spans="3:9" x14ac:dyDescent="0.25">
      <c r="C37" s="4"/>
      <c r="D37" s="7"/>
      <c r="E37" s="59"/>
      <c r="F37" s="59"/>
      <c r="G37" s="59"/>
      <c r="H37" s="59"/>
      <c r="I37" s="7"/>
    </row>
    <row r="38" spans="3:9" x14ac:dyDescent="0.25">
      <c r="C38" s="4"/>
      <c r="D38" s="7"/>
      <c r="E38" s="59"/>
      <c r="F38" s="59"/>
      <c r="G38" s="59"/>
      <c r="H38" s="59"/>
      <c r="I38" s="7"/>
    </row>
    <row r="39" spans="3:9" x14ac:dyDescent="0.25">
      <c r="C39" s="4"/>
      <c r="D39" s="7"/>
      <c r="E39" s="59"/>
      <c r="F39" s="59"/>
      <c r="G39" s="59"/>
      <c r="H39" s="59"/>
      <c r="I39" s="7"/>
    </row>
    <row r="40" spans="3:9" x14ac:dyDescent="0.25">
      <c r="C40" s="4"/>
      <c r="D40" s="7"/>
      <c r="E40" s="59"/>
      <c r="F40" s="59"/>
      <c r="G40" s="59"/>
      <c r="H40" s="59"/>
      <c r="I40" s="7"/>
    </row>
    <row r="41" spans="3:9" x14ac:dyDescent="0.25">
      <c r="C41" s="4"/>
      <c r="D41" s="7"/>
      <c r="E41" s="59"/>
      <c r="F41" s="59"/>
      <c r="G41" s="59"/>
      <c r="H41" s="59"/>
      <c r="I41" s="7"/>
    </row>
    <row r="42" spans="3:9" x14ac:dyDescent="0.25">
      <c r="C42" s="1"/>
      <c r="E42" s="58"/>
      <c r="F42" s="58"/>
      <c r="G42" s="58"/>
      <c r="H42" s="58"/>
    </row>
    <row r="43" spans="3:9" x14ac:dyDescent="0.25">
      <c r="C43" s="1"/>
      <c r="E43" s="58"/>
      <c r="F43" s="58"/>
      <c r="G43" s="58"/>
      <c r="H43" s="58"/>
    </row>
    <row r="44" spans="3:9" x14ac:dyDescent="0.25">
      <c r="C44" s="1"/>
      <c r="E44" s="58"/>
      <c r="F44" s="58"/>
      <c r="G44" s="58"/>
      <c r="H44" s="58"/>
    </row>
    <row r="45" spans="3:9" x14ac:dyDescent="0.25">
      <c r="C45" s="1"/>
      <c r="E45" s="58"/>
      <c r="F45" s="58"/>
      <c r="G45" s="58"/>
      <c r="H45" s="58"/>
    </row>
    <row r="46" spans="3:9" x14ac:dyDescent="0.25">
      <c r="C46" s="1"/>
    </row>
    <row r="47" spans="3:9" x14ac:dyDescent="0.25">
      <c r="C47" s="1"/>
    </row>
  </sheetData>
  <mergeCells count="74">
    <mergeCell ref="E44:F44"/>
    <mergeCell ref="G44:H44"/>
    <mergeCell ref="E45:F45"/>
    <mergeCell ref="G45:H45"/>
    <mergeCell ref="C31:D31"/>
    <mergeCell ref="E41:F41"/>
    <mergeCell ref="G41:H41"/>
    <mergeCell ref="E42:F42"/>
    <mergeCell ref="G42:H42"/>
    <mergeCell ref="E43:F43"/>
    <mergeCell ref="G43:H43"/>
    <mergeCell ref="E38:F38"/>
    <mergeCell ref="G38:H38"/>
    <mergeCell ref="E39:F39"/>
    <mergeCell ref="G39:H39"/>
    <mergeCell ref="E40:F40"/>
    <mergeCell ref="E33:F33"/>
    <mergeCell ref="G33:H33"/>
    <mergeCell ref="E34:F34"/>
    <mergeCell ref="G34:H34"/>
    <mergeCell ref="G40:H40"/>
    <mergeCell ref="E35:F35"/>
    <mergeCell ref="G35:H35"/>
    <mergeCell ref="E36:F36"/>
    <mergeCell ref="G36:H36"/>
    <mergeCell ref="E37:F37"/>
    <mergeCell ref="G37:H37"/>
    <mergeCell ref="E30:F30"/>
    <mergeCell ref="G30:H30"/>
    <mergeCell ref="E31:F31"/>
    <mergeCell ref="G31:H31"/>
    <mergeCell ref="E32:F32"/>
    <mergeCell ref="G32:H32"/>
    <mergeCell ref="E27:F27"/>
    <mergeCell ref="G27:H27"/>
    <mergeCell ref="E28:F28"/>
    <mergeCell ref="G28:H28"/>
    <mergeCell ref="E29:F29"/>
    <mergeCell ref="G29:H29"/>
    <mergeCell ref="E24:F24"/>
    <mergeCell ref="G24:H24"/>
    <mergeCell ref="E25:F25"/>
    <mergeCell ref="G25:H25"/>
    <mergeCell ref="E26:F26"/>
    <mergeCell ref="G26:H26"/>
    <mergeCell ref="E21:F21"/>
    <mergeCell ref="G21:H21"/>
    <mergeCell ref="E22:F22"/>
    <mergeCell ref="G22:H22"/>
    <mergeCell ref="E23:F23"/>
    <mergeCell ref="G23:H23"/>
    <mergeCell ref="E18:F18"/>
    <mergeCell ref="G18:H18"/>
    <mergeCell ref="E19:F19"/>
    <mergeCell ref="G19:H19"/>
    <mergeCell ref="E20:F20"/>
    <mergeCell ref="G20:H20"/>
    <mergeCell ref="C3:C4"/>
    <mergeCell ref="D3:H3"/>
    <mergeCell ref="I3:I4"/>
    <mergeCell ref="D4:H4"/>
    <mergeCell ref="E14:H14"/>
    <mergeCell ref="C15:C17"/>
    <mergeCell ref="D15:D17"/>
    <mergeCell ref="E15:F16"/>
    <mergeCell ref="G15:H16"/>
    <mergeCell ref="I15:I17"/>
    <mergeCell ref="E17:F17"/>
    <mergeCell ref="G17:H17"/>
    <mergeCell ref="B15:B17"/>
    <mergeCell ref="B18:B20"/>
    <mergeCell ref="B21:B23"/>
    <mergeCell ref="B24:B26"/>
    <mergeCell ref="B27:B2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54"/>
  <sheetViews>
    <sheetView workbookViewId="0">
      <selection activeCell="P17" sqref="P17:T22"/>
    </sheetView>
  </sheetViews>
  <sheetFormatPr baseColWidth="10" defaultRowHeight="15" x14ac:dyDescent="0.25"/>
  <cols>
    <col min="1" max="1" width="3.85546875" customWidth="1"/>
    <col min="2" max="2" width="8.5703125" customWidth="1"/>
    <col min="3" max="3" width="11.140625" customWidth="1"/>
    <col min="4" max="4" width="11.42578125" customWidth="1"/>
    <col min="5" max="5" width="7.7109375" customWidth="1"/>
    <col min="6" max="6" width="10" customWidth="1"/>
    <col min="7" max="7" width="8.42578125" customWidth="1"/>
    <col min="8" max="8" width="12.5703125" customWidth="1"/>
    <col min="9" max="9" width="16.7109375" customWidth="1"/>
    <col min="10" max="10" width="22.7109375" customWidth="1"/>
    <col min="16" max="16" width="19.28515625" bestFit="1" customWidth="1"/>
  </cols>
  <sheetData>
    <row r="2" spans="2:14" ht="9.75" customHeight="1" x14ac:dyDescent="0.25"/>
    <row r="3" spans="2:14" ht="27" customHeight="1" x14ac:dyDescent="0.25">
      <c r="C3" s="53"/>
      <c r="D3" s="52" t="s">
        <v>0</v>
      </c>
      <c r="E3" s="52"/>
      <c r="F3" s="52"/>
      <c r="G3" s="52"/>
      <c r="H3" s="52"/>
      <c r="I3" s="51"/>
      <c r="J3" s="1"/>
    </row>
    <row r="4" spans="2:14" ht="28.5" customHeight="1" x14ac:dyDescent="0.25">
      <c r="C4" s="53"/>
      <c r="D4" s="52" t="s">
        <v>27</v>
      </c>
      <c r="E4" s="52"/>
      <c r="F4" s="52"/>
      <c r="G4" s="52"/>
      <c r="H4" s="52"/>
      <c r="I4" s="51"/>
      <c r="J4" s="1"/>
    </row>
    <row r="6" spans="2:14" x14ac:dyDescent="0.25">
      <c r="C6" s="2"/>
      <c r="D6" s="8"/>
    </row>
    <row r="8" spans="2:14" x14ac:dyDescent="0.25">
      <c r="C8" s="2" t="s">
        <v>2</v>
      </c>
    </row>
    <row r="9" spans="2:14" x14ac:dyDescent="0.25">
      <c r="C9" s="2" t="s">
        <v>4</v>
      </c>
    </row>
    <row r="11" spans="2:14" x14ac:dyDescent="0.25">
      <c r="C11" s="2" t="s">
        <v>3</v>
      </c>
    </row>
    <row r="12" spans="2:14" x14ac:dyDescent="0.25">
      <c r="C12" s="2" t="s">
        <v>5</v>
      </c>
    </row>
    <row r="14" spans="2:14" x14ac:dyDescent="0.25">
      <c r="E14" s="76" t="s">
        <v>6</v>
      </c>
      <c r="F14" s="76"/>
      <c r="G14" s="76"/>
      <c r="H14" s="76"/>
    </row>
    <row r="15" spans="2:14" x14ac:dyDescent="0.25">
      <c r="B15" s="83" t="s">
        <v>28</v>
      </c>
      <c r="C15" s="83" t="s">
        <v>8</v>
      </c>
      <c r="D15" s="83" t="s">
        <v>7</v>
      </c>
      <c r="E15" s="84" t="s">
        <v>26</v>
      </c>
      <c r="F15" s="85"/>
      <c r="G15" s="86" t="s">
        <v>17</v>
      </c>
      <c r="H15" s="86"/>
      <c r="I15" s="83" t="s">
        <v>18</v>
      </c>
      <c r="J15" s="4"/>
    </row>
    <row r="16" spans="2:14" ht="15.75" thickBot="1" x14ac:dyDescent="0.3">
      <c r="B16" s="83"/>
      <c r="C16" s="83"/>
      <c r="D16" s="83"/>
      <c r="E16" s="84"/>
      <c r="F16" s="85"/>
      <c r="G16" s="86"/>
      <c r="H16" s="86"/>
      <c r="I16" s="83"/>
      <c r="J16" s="4"/>
      <c r="K16" s="76" t="s">
        <v>51</v>
      </c>
      <c r="L16" s="76"/>
      <c r="M16" s="76" t="s">
        <v>52</v>
      </c>
      <c r="N16" s="76"/>
    </row>
    <row r="17" spans="2:21" x14ac:dyDescent="0.25">
      <c r="B17" s="83"/>
      <c r="C17" s="83"/>
      <c r="D17" s="83"/>
      <c r="E17" s="76" t="s">
        <v>10</v>
      </c>
      <c r="F17" s="76"/>
      <c r="G17" s="76" t="s">
        <v>10</v>
      </c>
      <c r="H17" s="76"/>
      <c r="I17" s="83"/>
      <c r="J17" s="4"/>
      <c r="K17" s="53">
        <v>97</v>
      </c>
      <c r="L17" s="53"/>
      <c r="M17" s="53">
        <v>30</v>
      </c>
      <c r="N17" s="53"/>
      <c r="P17" s="70" t="s">
        <v>53</v>
      </c>
      <c r="Q17" s="71"/>
      <c r="R17" s="71"/>
      <c r="S17" s="71"/>
      <c r="T17" s="72"/>
      <c r="U17" s="48"/>
    </row>
    <row r="18" spans="2:21" ht="15.75" thickBot="1" x14ac:dyDescent="0.3">
      <c r="B18" s="51">
        <v>1</v>
      </c>
      <c r="C18" s="22" t="s">
        <v>21</v>
      </c>
      <c r="D18" s="6">
        <v>43353</v>
      </c>
      <c r="E18" s="53">
        <v>84.9</v>
      </c>
      <c r="F18" s="53"/>
      <c r="G18" s="53">
        <f>+K17+M17</f>
        <v>127</v>
      </c>
      <c r="H18" s="53"/>
      <c r="I18" s="5"/>
      <c r="K18" s="53">
        <v>67.5</v>
      </c>
      <c r="L18" s="53"/>
      <c r="M18" s="53">
        <v>16.5</v>
      </c>
      <c r="N18" s="53"/>
      <c r="P18" s="73"/>
      <c r="Q18" s="74"/>
      <c r="R18" s="74"/>
      <c r="S18" s="74"/>
      <c r="T18" s="75"/>
      <c r="U18" s="48"/>
    </row>
    <row r="19" spans="2:21" ht="15.75" thickBot="1" x14ac:dyDescent="0.3">
      <c r="B19" s="51"/>
      <c r="C19" s="22" t="s">
        <v>25</v>
      </c>
      <c r="D19" s="6">
        <v>76227</v>
      </c>
      <c r="E19" s="53">
        <v>70.5</v>
      </c>
      <c r="F19" s="53"/>
      <c r="G19" s="53">
        <f t="shared" ref="G19:G20" si="0">+K18+M18</f>
        <v>84</v>
      </c>
      <c r="H19" s="53"/>
      <c r="I19" s="5"/>
      <c r="K19" s="53">
        <v>81</v>
      </c>
      <c r="L19" s="53"/>
      <c r="M19" s="53">
        <v>25</v>
      </c>
      <c r="N19" s="53"/>
      <c r="P19" s="42" t="s">
        <v>39</v>
      </c>
      <c r="Q19" s="43" t="s">
        <v>40</v>
      </c>
      <c r="R19" s="43" t="s">
        <v>41</v>
      </c>
      <c r="S19" s="43" t="s">
        <v>42</v>
      </c>
      <c r="T19" s="44" t="s">
        <v>43</v>
      </c>
      <c r="U19" s="49"/>
    </row>
    <row r="20" spans="2:21" x14ac:dyDescent="0.25">
      <c r="B20" s="51"/>
      <c r="C20" s="22" t="s">
        <v>29</v>
      </c>
      <c r="D20" s="6">
        <v>43357</v>
      </c>
      <c r="E20" s="53">
        <v>90</v>
      </c>
      <c r="F20" s="53"/>
      <c r="G20" s="53">
        <f t="shared" si="0"/>
        <v>106</v>
      </c>
      <c r="H20" s="53"/>
      <c r="I20" s="5"/>
      <c r="K20" s="53">
        <v>97.5</v>
      </c>
      <c r="L20" s="53"/>
      <c r="M20" s="53">
        <v>17</v>
      </c>
      <c r="N20" s="53"/>
      <c r="P20" s="35" t="s">
        <v>34</v>
      </c>
      <c r="Q20" s="36">
        <v>562.4</v>
      </c>
      <c r="R20" s="36">
        <v>506.8</v>
      </c>
      <c r="S20" s="36">
        <v>618</v>
      </c>
      <c r="T20" s="37">
        <v>585</v>
      </c>
      <c r="U20" s="7"/>
    </row>
    <row r="21" spans="2:21" x14ac:dyDescent="0.25">
      <c r="B21" s="5"/>
      <c r="C21" s="67" t="s">
        <v>37</v>
      </c>
      <c r="D21" s="68"/>
      <c r="E21" s="80">
        <f>+SUM(E18:F20)</f>
        <v>245.4</v>
      </c>
      <c r="F21" s="81"/>
      <c r="G21" s="80">
        <f>+SUM(G18:H20)</f>
        <v>317</v>
      </c>
      <c r="H21" s="81"/>
      <c r="I21" s="5"/>
      <c r="K21" s="53">
        <v>60</v>
      </c>
      <c r="L21" s="53"/>
      <c r="M21" s="53">
        <v>18</v>
      </c>
      <c r="N21" s="53"/>
      <c r="P21" s="38" t="s">
        <v>45</v>
      </c>
      <c r="Q21" s="7">
        <v>0</v>
      </c>
      <c r="R21" s="7">
        <v>0</v>
      </c>
      <c r="S21" s="7">
        <v>0</v>
      </c>
      <c r="T21" s="39">
        <v>0</v>
      </c>
      <c r="U21" s="7"/>
    </row>
    <row r="22" spans="2:21" ht="15.75" thickBot="1" x14ac:dyDescent="0.3">
      <c r="B22" s="51">
        <v>2</v>
      </c>
      <c r="C22" s="22" t="s">
        <v>23</v>
      </c>
      <c r="D22" s="6">
        <v>43360</v>
      </c>
      <c r="E22" s="53">
        <v>80.5</v>
      </c>
      <c r="F22" s="53"/>
      <c r="G22" s="53">
        <f>+K20+M20</f>
        <v>114.5</v>
      </c>
      <c r="H22" s="53"/>
      <c r="I22" s="5"/>
      <c r="K22" s="53">
        <v>63</v>
      </c>
      <c r="L22" s="53"/>
      <c r="M22" s="53">
        <v>17.5</v>
      </c>
      <c r="N22" s="53"/>
      <c r="P22" s="40" t="s">
        <v>38</v>
      </c>
      <c r="Q22" s="41">
        <v>0</v>
      </c>
      <c r="R22" s="41">
        <v>0</v>
      </c>
      <c r="S22" s="41">
        <v>0</v>
      </c>
      <c r="T22" s="47">
        <v>0</v>
      </c>
      <c r="U22" s="45"/>
    </row>
    <row r="23" spans="2:21" x14ac:dyDescent="0.25">
      <c r="B23" s="51"/>
      <c r="C23" s="22" t="s">
        <v>25</v>
      </c>
      <c r="D23" s="6">
        <v>43362</v>
      </c>
      <c r="E23" s="53">
        <v>75.5</v>
      </c>
      <c r="F23" s="53"/>
      <c r="G23" s="53">
        <f>+K21+M21</f>
        <v>78</v>
      </c>
      <c r="H23" s="53"/>
      <c r="I23" s="5"/>
      <c r="K23" s="53">
        <v>57.5</v>
      </c>
      <c r="L23" s="53"/>
      <c r="M23" s="53">
        <v>18</v>
      </c>
      <c r="N23" s="53"/>
    </row>
    <row r="24" spans="2:21" x14ac:dyDescent="0.25">
      <c r="B24" s="51"/>
      <c r="C24" s="22" t="s">
        <v>22</v>
      </c>
      <c r="D24" s="6">
        <v>43364</v>
      </c>
      <c r="E24" s="53">
        <v>77.8</v>
      </c>
      <c r="F24" s="53"/>
      <c r="G24" s="53">
        <f>+K22+M22</f>
        <v>80.5</v>
      </c>
      <c r="H24" s="53"/>
      <c r="I24" s="5"/>
      <c r="K24" s="53">
        <v>116.5</v>
      </c>
      <c r="L24" s="53"/>
      <c r="M24" s="53">
        <v>49.5</v>
      </c>
      <c r="N24" s="53"/>
    </row>
    <row r="25" spans="2:21" x14ac:dyDescent="0.25">
      <c r="B25" s="46"/>
      <c r="C25" s="67" t="s">
        <v>37</v>
      </c>
      <c r="D25" s="68"/>
      <c r="E25" s="80">
        <f>+SUM(E22:F24)</f>
        <v>233.8</v>
      </c>
      <c r="F25" s="81"/>
      <c r="G25" s="80">
        <f>+SUM(G22:H24)</f>
        <v>273</v>
      </c>
      <c r="H25" s="81"/>
      <c r="I25" s="10"/>
      <c r="K25" s="53">
        <v>138</v>
      </c>
      <c r="L25" s="53"/>
      <c r="M25" s="53">
        <v>22</v>
      </c>
      <c r="N25" s="53"/>
    </row>
    <row r="26" spans="2:21" x14ac:dyDescent="0.25">
      <c r="B26" s="77">
        <v>3</v>
      </c>
      <c r="C26" s="22" t="s">
        <v>21</v>
      </c>
      <c r="D26" s="6">
        <v>43367</v>
      </c>
      <c r="E26" s="53">
        <v>83</v>
      </c>
      <c r="F26" s="53"/>
      <c r="G26" s="53">
        <f>+K23+M23</f>
        <v>75.5</v>
      </c>
      <c r="H26" s="53"/>
      <c r="I26" s="5"/>
      <c r="K26" s="53">
        <v>120</v>
      </c>
      <c r="L26" s="53"/>
      <c r="M26" s="53">
        <v>17.5</v>
      </c>
      <c r="N26" s="53"/>
    </row>
    <row r="27" spans="2:21" x14ac:dyDescent="0.25">
      <c r="B27" s="78"/>
      <c r="C27" s="22" t="s">
        <v>25</v>
      </c>
      <c r="D27" s="6">
        <v>43369</v>
      </c>
      <c r="E27" s="53">
        <v>60</v>
      </c>
      <c r="F27" s="53"/>
      <c r="G27" s="53">
        <f>+K24+M24</f>
        <v>166</v>
      </c>
      <c r="H27" s="53"/>
      <c r="I27" s="5"/>
      <c r="K27" s="53">
        <v>93.5</v>
      </c>
      <c r="L27" s="53"/>
      <c r="M27" s="53">
        <v>15</v>
      </c>
      <c r="N27" s="53"/>
    </row>
    <row r="28" spans="2:21" x14ac:dyDescent="0.25">
      <c r="B28" s="79"/>
      <c r="C28" s="22" t="s">
        <v>22</v>
      </c>
      <c r="D28" s="6">
        <v>43371</v>
      </c>
      <c r="E28" s="53">
        <v>73.5</v>
      </c>
      <c r="F28" s="53"/>
      <c r="G28" s="53">
        <f>+K25+M25</f>
        <v>160</v>
      </c>
      <c r="H28" s="53"/>
      <c r="I28" s="5"/>
      <c r="K28" s="53">
        <v>71</v>
      </c>
      <c r="L28" s="53"/>
      <c r="M28" s="53">
        <v>17</v>
      </c>
      <c r="N28" s="53"/>
    </row>
    <row r="29" spans="2:21" x14ac:dyDescent="0.25">
      <c r="B29" s="22"/>
      <c r="C29" s="67" t="s">
        <v>37</v>
      </c>
      <c r="D29" s="68"/>
      <c r="E29" s="80">
        <f>+SUM(E26:F28)</f>
        <v>216.5</v>
      </c>
      <c r="F29" s="81"/>
      <c r="G29" s="80">
        <f>+SUM(G26:H28)</f>
        <v>401.5</v>
      </c>
      <c r="H29" s="81"/>
      <c r="I29" s="5"/>
    </row>
    <row r="30" spans="2:21" x14ac:dyDescent="0.25">
      <c r="B30" s="77">
        <v>4</v>
      </c>
      <c r="C30" s="22" t="s">
        <v>21</v>
      </c>
      <c r="D30" s="6">
        <v>43374</v>
      </c>
      <c r="E30" s="53">
        <v>78.5</v>
      </c>
      <c r="F30" s="53"/>
      <c r="G30" s="53">
        <f>+K26+M26</f>
        <v>137.5</v>
      </c>
      <c r="H30" s="53"/>
      <c r="I30" s="5"/>
      <c r="K30" s="58">
        <f>+SUM(K17:L28)</f>
        <v>1062.5</v>
      </c>
      <c r="L30" s="58"/>
      <c r="M30" s="58">
        <f>+SUM(M17:N28)</f>
        <v>263</v>
      </c>
      <c r="N30" s="58"/>
    </row>
    <row r="31" spans="2:21" x14ac:dyDescent="0.25">
      <c r="B31" s="78"/>
      <c r="C31" s="22" t="s">
        <v>25</v>
      </c>
      <c r="D31" s="6">
        <v>43376</v>
      </c>
      <c r="E31" s="53">
        <v>92</v>
      </c>
      <c r="F31" s="53"/>
      <c r="G31" s="53">
        <f>+K27+M27</f>
        <v>108.5</v>
      </c>
      <c r="H31" s="53"/>
      <c r="I31" s="5"/>
    </row>
    <row r="32" spans="2:21" x14ac:dyDescent="0.25">
      <c r="B32" s="79"/>
      <c r="C32" s="22" t="s">
        <v>22</v>
      </c>
      <c r="D32" s="6">
        <v>43378</v>
      </c>
      <c r="E32" s="53">
        <v>80.5</v>
      </c>
      <c r="F32" s="53"/>
      <c r="G32" s="53">
        <f>+K28+M28</f>
        <v>88</v>
      </c>
      <c r="H32" s="53"/>
      <c r="I32" s="5"/>
    </row>
    <row r="33" spans="3:9" x14ac:dyDescent="0.25">
      <c r="C33" s="69" t="s">
        <v>37</v>
      </c>
      <c r="D33" s="69"/>
      <c r="E33" s="82">
        <f>+SUM(E30:F32)</f>
        <v>251</v>
      </c>
      <c r="F33" s="82"/>
      <c r="G33" s="82">
        <f>+SUM(G30:H32)</f>
        <v>334</v>
      </c>
      <c r="H33" s="82"/>
      <c r="I33" s="7"/>
    </row>
    <row r="34" spans="3:9" x14ac:dyDescent="0.25">
      <c r="C34" s="4"/>
      <c r="D34" s="7"/>
      <c r="E34" s="25"/>
      <c r="F34" s="25"/>
      <c r="G34" s="25"/>
      <c r="H34" s="25"/>
      <c r="I34" s="7"/>
    </row>
    <row r="35" spans="3:9" x14ac:dyDescent="0.25">
      <c r="C35" s="4"/>
      <c r="D35" s="7"/>
      <c r="E35" s="25"/>
      <c r="F35" s="25"/>
      <c r="G35" s="25"/>
      <c r="H35" s="25"/>
      <c r="I35" s="7"/>
    </row>
    <row r="36" spans="3:9" x14ac:dyDescent="0.25">
      <c r="C36" s="4"/>
      <c r="D36" s="7"/>
      <c r="E36" s="25"/>
      <c r="F36" s="25"/>
      <c r="G36" s="25"/>
      <c r="H36" s="25"/>
      <c r="I36" s="7"/>
    </row>
    <row r="37" spans="3:9" x14ac:dyDescent="0.25">
      <c r="C37" s="4"/>
      <c r="D37" s="7"/>
      <c r="E37" s="25"/>
      <c r="F37" s="25"/>
      <c r="G37" s="25"/>
      <c r="H37" s="25"/>
      <c r="I37" s="7"/>
    </row>
    <row r="38" spans="3:9" x14ac:dyDescent="0.25">
      <c r="C38" s="66" t="s">
        <v>30</v>
      </c>
      <c r="D38" s="66"/>
      <c r="E38" s="53">
        <f>+SUM(E18:F32)</f>
        <v>1642.3999999999999</v>
      </c>
      <c r="F38" s="53"/>
      <c r="G38" s="53">
        <f>+SUM(G18:H32)</f>
        <v>2317</v>
      </c>
      <c r="H38" s="53"/>
      <c r="I38" s="7"/>
    </row>
    <row r="39" spans="3:9" x14ac:dyDescent="0.25">
      <c r="C39" s="4"/>
      <c r="D39" s="7"/>
      <c r="E39" s="59"/>
      <c r="F39" s="59"/>
      <c r="G39" s="59"/>
      <c r="H39" s="59"/>
      <c r="I39" s="7"/>
    </row>
    <row r="40" spans="3:9" x14ac:dyDescent="0.25">
      <c r="C40" s="4"/>
      <c r="D40" s="7"/>
      <c r="E40" s="59"/>
      <c r="F40" s="59"/>
      <c r="G40" s="59"/>
      <c r="H40" s="59"/>
      <c r="I40" s="7"/>
    </row>
    <row r="41" spans="3:9" x14ac:dyDescent="0.25">
      <c r="C41" s="4"/>
      <c r="D41" s="7"/>
      <c r="E41" s="59"/>
      <c r="F41" s="59"/>
      <c r="G41" s="59"/>
      <c r="H41" s="59"/>
      <c r="I41" s="7"/>
    </row>
    <row r="42" spans="3:9" x14ac:dyDescent="0.25">
      <c r="C42" s="4"/>
      <c r="D42" s="7"/>
      <c r="E42" s="59"/>
      <c r="F42" s="59"/>
      <c r="G42" s="59"/>
      <c r="H42" s="59"/>
      <c r="I42" s="7"/>
    </row>
    <row r="43" spans="3:9" x14ac:dyDescent="0.25">
      <c r="C43" s="4"/>
      <c r="D43" s="7"/>
      <c r="E43" s="59"/>
      <c r="F43" s="59"/>
      <c r="G43" s="59"/>
      <c r="H43" s="59"/>
      <c r="I43" s="7"/>
    </row>
    <row r="44" spans="3:9" x14ac:dyDescent="0.25">
      <c r="C44" s="4"/>
      <c r="D44" s="7"/>
      <c r="E44" s="59"/>
      <c r="F44" s="59"/>
      <c r="G44" s="59"/>
      <c r="H44" s="59"/>
      <c r="I44" s="7"/>
    </row>
    <row r="45" spans="3:9" x14ac:dyDescent="0.25">
      <c r="C45" s="4"/>
      <c r="D45" s="7"/>
      <c r="E45" s="59"/>
      <c r="F45" s="59"/>
      <c r="G45" s="59"/>
      <c r="H45" s="59"/>
      <c r="I45" s="7"/>
    </row>
    <row r="46" spans="3:9" x14ac:dyDescent="0.25">
      <c r="C46" s="4"/>
      <c r="D46" s="7"/>
      <c r="E46" s="59"/>
      <c r="F46" s="59"/>
      <c r="G46" s="59"/>
      <c r="H46" s="59"/>
    </row>
    <row r="47" spans="3:9" x14ac:dyDescent="0.25">
      <c r="C47" s="4"/>
      <c r="D47" s="7"/>
      <c r="E47" s="59"/>
      <c r="F47" s="59"/>
      <c r="G47" s="59"/>
      <c r="H47" s="59"/>
    </row>
    <row r="48" spans="3:9" x14ac:dyDescent="0.25">
      <c r="C48" s="4"/>
      <c r="D48" s="7"/>
      <c r="E48" s="59"/>
      <c r="F48" s="59"/>
      <c r="G48" s="59"/>
      <c r="H48" s="59"/>
    </row>
    <row r="49" spans="3:8" x14ac:dyDescent="0.25">
      <c r="C49" s="1"/>
      <c r="E49" s="58"/>
      <c r="F49" s="58"/>
      <c r="G49" s="58"/>
      <c r="H49" s="58"/>
    </row>
    <row r="50" spans="3:8" x14ac:dyDescent="0.25">
      <c r="C50" s="1"/>
      <c r="E50" s="58"/>
      <c r="F50" s="58"/>
      <c r="G50" s="58"/>
      <c r="H50" s="58"/>
    </row>
    <row r="51" spans="3:8" x14ac:dyDescent="0.25">
      <c r="C51" s="1"/>
      <c r="E51" s="58"/>
      <c r="F51" s="58"/>
      <c r="G51" s="58"/>
      <c r="H51" s="58"/>
    </row>
    <row r="52" spans="3:8" x14ac:dyDescent="0.25">
      <c r="C52" s="1"/>
      <c r="E52" s="58"/>
      <c r="F52" s="58"/>
      <c r="G52" s="58"/>
      <c r="H52" s="58"/>
    </row>
    <row r="53" spans="3:8" x14ac:dyDescent="0.25">
      <c r="C53" s="1"/>
    </row>
    <row r="54" spans="3:8" x14ac:dyDescent="0.25">
      <c r="C54" s="1"/>
    </row>
  </sheetData>
  <mergeCells count="113">
    <mergeCell ref="C3:C4"/>
    <mergeCell ref="D3:H3"/>
    <mergeCell ref="I3:I4"/>
    <mergeCell ref="D4:H4"/>
    <mergeCell ref="E14:H14"/>
    <mergeCell ref="B15:B17"/>
    <mergeCell ref="C15:C17"/>
    <mergeCell ref="D15:D17"/>
    <mergeCell ref="E15:F16"/>
    <mergeCell ref="G15:H16"/>
    <mergeCell ref="I15:I17"/>
    <mergeCell ref="E17:F17"/>
    <mergeCell ref="G17:H17"/>
    <mergeCell ref="B18:B20"/>
    <mergeCell ref="E18:F18"/>
    <mergeCell ref="G18:H18"/>
    <mergeCell ref="E19:F19"/>
    <mergeCell ref="G19:H19"/>
    <mergeCell ref="E20:F20"/>
    <mergeCell ref="G20:H20"/>
    <mergeCell ref="C38:D38"/>
    <mergeCell ref="E38:F38"/>
    <mergeCell ref="G38:H38"/>
    <mergeCell ref="E39:F39"/>
    <mergeCell ref="G39:H39"/>
    <mergeCell ref="E30:F30"/>
    <mergeCell ref="G30:H30"/>
    <mergeCell ref="E31:F31"/>
    <mergeCell ref="G31:H31"/>
    <mergeCell ref="E32:F32"/>
    <mergeCell ref="G32:H32"/>
    <mergeCell ref="E44:F44"/>
    <mergeCell ref="G44:H44"/>
    <mergeCell ref="E45:F45"/>
    <mergeCell ref="G45:H45"/>
    <mergeCell ref="E40:F40"/>
    <mergeCell ref="G40:H40"/>
    <mergeCell ref="E41:F41"/>
    <mergeCell ref="G41:H41"/>
    <mergeCell ref="E42:F42"/>
    <mergeCell ref="G42:H42"/>
    <mergeCell ref="E52:F52"/>
    <mergeCell ref="G52:H52"/>
    <mergeCell ref="K17:L17"/>
    <mergeCell ref="K18:L18"/>
    <mergeCell ref="K19:L19"/>
    <mergeCell ref="K20:L20"/>
    <mergeCell ref="K21:L21"/>
    <mergeCell ref="K22:L22"/>
    <mergeCell ref="K23:L23"/>
    <mergeCell ref="K24:L24"/>
    <mergeCell ref="E49:F49"/>
    <mergeCell ref="G49:H49"/>
    <mergeCell ref="E50:F50"/>
    <mergeCell ref="G50:H50"/>
    <mergeCell ref="E51:F51"/>
    <mergeCell ref="G51:H51"/>
    <mergeCell ref="E46:F46"/>
    <mergeCell ref="G46:H46"/>
    <mergeCell ref="E47:F47"/>
    <mergeCell ref="G47:H47"/>
    <mergeCell ref="E48:F48"/>
    <mergeCell ref="G48:H48"/>
    <mergeCell ref="E43:F43"/>
    <mergeCell ref="G43:H43"/>
    <mergeCell ref="B22:B24"/>
    <mergeCell ref="B26:B28"/>
    <mergeCell ref="B30:B32"/>
    <mergeCell ref="E21:F21"/>
    <mergeCell ref="G21:H21"/>
    <mergeCell ref="M23:N23"/>
    <mergeCell ref="M24:N24"/>
    <mergeCell ref="M25:N25"/>
    <mergeCell ref="M26:N26"/>
    <mergeCell ref="M27:N27"/>
    <mergeCell ref="M28:N28"/>
    <mergeCell ref="K25:L25"/>
    <mergeCell ref="K26:L26"/>
    <mergeCell ref="K27:L27"/>
    <mergeCell ref="K28:L28"/>
    <mergeCell ref="M21:N21"/>
    <mergeCell ref="M22:N22"/>
    <mergeCell ref="E29:F29"/>
    <mergeCell ref="G29:H29"/>
    <mergeCell ref="E26:F26"/>
    <mergeCell ref="G26:H26"/>
    <mergeCell ref="E27:F27"/>
    <mergeCell ref="G27:H27"/>
    <mergeCell ref="E28:F28"/>
    <mergeCell ref="C21:D21"/>
    <mergeCell ref="C25:D25"/>
    <mergeCell ref="C29:D29"/>
    <mergeCell ref="C33:D33"/>
    <mergeCell ref="P17:T18"/>
    <mergeCell ref="K16:L16"/>
    <mergeCell ref="M16:N16"/>
    <mergeCell ref="K30:L30"/>
    <mergeCell ref="M30:N30"/>
    <mergeCell ref="M17:N17"/>
    <mergeCell ref="M18:N18"/>
    <mergeCell ref="M19:N19"/>
    <mergeCell ref="M20:N20"/>
    <mergeCell ref="E33:F33"/>
    <mergeCell ref="G33:H33"/>
    <mergeCell ref="G28:H28"/>
    <mergeCell ref="E25:F25"/>
    <mergeCell ref="G25:H25"/>
    <mergeCell ref="E22:F22"/>
    <mergeCell ref="G22:H22"/>
    <mergeCell ref="E23:F23"/>
    <mergeCell ref="G23:H23"/>
    <mergeCell ref="E24:F24"/>
    <mergeCell ref="G24:H2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Z39"/>
  <sheetViews>
    <sheetView tabSelected="1" topLeftCell="C15" zoomScale="120" zoomScaleNormal="120" workbookViewId="0">
      <selection activeCell="U19" sqref="U19"/>
    </sheetView>
  </sheetViews>
  <sheetFormatPr baseColWidth="10" defaultRowHeight="15" x14ac:dyDescent="0.25"/>
  <cols>
    <col min="1" max="1" width="4.140625" customWidth="1"/>
    <col min="4" max="4" width="12" bestFit="1" customWidth="1"/>
    <col min="10" max="10" width="14.140625" bestFit="1" customWidth="1"/>
    <col min="11" max="11" width="26" bestFit="1" customWidth="1"/>
    <col min="12" max="12" width="19" style="24" customWidth="1"/>
    <col min="14" max="14" width="19.85546875" bestFit="1" customWidth="1"/>
    <col min="16" max="19" width="13" bestFit="1" customWidth="1"/>
    <col min="20" max="20" width="5.42578125" customWidth="1"/>
    <col min="21" max="21" width="19.85546875" bestFit="1" customWidth="1"/>
  </cols>
  <sheetData>
    <row r="3" spans="2:18" x14ac:dyDescent="0.25">
      <c r="C3" s="53"/>
      <c r="D3" s="52" t="s">
        <v>0</v>
      </c>
      <c r="E3" s="52"/>
      <c r="F3" s="52"/>
      <c r="G3" s="52"/>
      <c r="H3" s="52"/>
      <c r="I3" s="11"/>
      <c r="J3" s="11"/>
      <c r="K3" s="51"/>
      <c r="L3" s="1"/>
    </row>
    <row r="4" spans="2:18" x14ac:dyDescent="0.25">
      <c r="C4" s="53"/>
      <c r="D4" s="52" t="s">
        <v>27</v>
      </c>
      <c r="E4" s="52"/>
      <c r="F4" s="52"/>
      <c r="G4" s="52"/>
      <c r="H4" s="52"/>
      <c r="I4" s="11"/>
      <c r="J4" s="11"/>
      <c r="K4" s="51"/>
      <c r="L4" s="1"/>
    </row>
    <row r="6" spans="2:18" x14ac:dyDescent="0.25">
      <c r="C6" s="2"/>
      <c r="D6" s="8"/>
    </row>
    <row r="8" spans="2:18" x14ac:dyDescent="0.25">
      <c r="C8" s="2" t="s">
        <v>2</v>
      </c>
    </row>
    <row r="9" spans="2:18" x14ac:dyDescent="0.25">
      <c r="C9" s="2" t="s">
        <v>4</v>
      </c>
    </row>
    <row r="11" spans="2:18" x14ac:dyDescent="0.25">
      <c r="C11" s="2" t="s">
        <v>3</v>
      </c>
    </row>
    <row r="12" spans="2:18" x14ac:dyDescent="0.25">
      <c r="C12" s="2" t="s">
        <v>5</v>
      </c>
    </row>
    <row r="14" spans="2:18" x14ac:dyDescent="0.25">
      <c r="E14" s="65" t="s">
        <v>6</v>
      </c>
      <c r="F14" s="65"/>
      <c r="G14" s="65"/>
      <c r="H14" s="65"/>
      <c r="I14" s="17"/>
      <c r="J14" s="17"/>
    </row>
    <row r="15" spans="2:18" ht="15" customHeight="1" thickBot="1" x14ac:dyDescent="0.3">
      <c r="B15" s="61" t="s">
        <v>28</v>
      </c>
      <c r="C15" s="61" t="s">
        <v>8</v>
      </c>
      <c r="D15" s="61" t="s">
        <v>7</v>
      </c>
      <c r="E15" s="62" t="s">
        <v>26</v>
      </c>
      <c r="F15" s="63"/>
      <c r="G15" s="99" t="s">
        <v>17</v>
      </c>
      <c r="H15" s="100"/>
      <c r="I15" s="100"/>
      <c r="J15" s="101"/>
      <c r="K15" s="90" t="s">
        <v>18</v>
      </c>
      <c r="L15" s="64" t="s">
        <v>50</v>
      </c>
    </row>
    <row r="16" spans="2:18" x14ac:dyDescent="0.25">
      <c r="B16" s="61"/>
      <c r="C16" s="61"/>
      <c r="D16" s="61"/>
      <c r="E16" s="62"/>
      <c r="F16" s="63"/>
      <c r="G16" s="102"/>
      <c r="H16" s="103"/>
      <c r="I16" s="103"/>
      <c r="J16" s="104"/>
      <c r="K16" s="90"/>
      <c r="L16" s="64"/>
      <c r="N16" s="105" t="s">
        <v>55</v>
      </c>
      <c r="O16" s="106"/>
      <c r="P16" s="106"/>
      <c r="Q16" s="106"/>
      <c r="R16" s="107"/>
    </row>
    <row r="17" spans="2:26" ht="15.75" thickBot="1" x14ac:dyDescent="0.3">
      <c r="B17" s="61"/>
      <c r="C17" s="61"/>
      <c r="D17" s="61"/>
      <c r="E17" s="65" t="s">
        <v>10</v>
      </c>
      <c r="F17" s="65"/>
      <c r="G17" s="65" t="s">
        <v>34</v>
      </c>
      <c r="H17" s="65"/>
      <c r="I17" s="15" t="s">
        <v>35</v>
      </c>
      <c r="J17" s="15" t="s">
        <v>36</v>
      </c>
      <c r="K17" s="90"/>
      <c r="L17" s="64"/>
      <c r="M17" s="29"/>
      <c r="N17" s="108"/>
      <c r="O17" s="109"/>
      <c r="P17" s="109"/>
      <c r="Q17" s="109"/>
      <c r="R17" s="110"/>
    </row>
    <row r="18" spans="2:26" ht="15.75" thickBot="1" x14ac:dyDescent="0.3">
      <c r="B18" s="51">
        <v>1</v>
      </c>
      <c r="C18" s="19" t="s">
        <v>21</v>
      </c>
      <c r="D18" s="20">
        <v>43549</v>
      </c>
      <c r="E18" s="96" t="s">
        <v>19</v>
      </c>
      <c r="F18" s="96"/>
      <c r="G18" s="96"/>
      <c r="H18" s="96"/>
      <c r="I18" s="18"/>
      <c r="J18" s="18"/>
      <c r="K18" s="30" t="s">
        <v>31</v>
      </c>
      <c r="L18" s="23"/>
      <c r="M18" s="28"/>
      <c r="N18" s="42" t="s">
        <v>39</v>
      </c>
      <c r="O18" s="43" t="s">
        <v>40</v>
      </c>
      <c r="P18" s="43" t="s">
        <v>41</v>
      </c>
      <c r="Q18" s="43" t="s">
        <v>42</v>
      </c>
      <c r="R18" s="44" t="s">
        <v>43</v>
      </c>
    </row>
    <row r="19" spans="2:26" x14ac:dyDescent="0.25">
      <c r="B19" s="51"/>
      <c r="C19" s="14" t="s">
        <v>25</v>
      </c>
      <c r="D19" s="6">
        <v>43551</v>
      </c>
      <c r="E19" s="53">
        <v>1.5</v>
      </c>
      <c r="F19" s="53"/>
      <c r="G19" s="97">
        <f>80-E19</f>
        <v>78.5</v>
      </c>
      <c r="H19" s="97"/>
      <c r="I19" s="13">
        <v>12</v>
      </c>
      <c r="J19" s="13">
        <v>3.5</v>
      </c>
      <c r="K19" s="31"/>
      <c r="L19" s="23"/>
      <c r="M19" s="28"/>
      <c r="N19" s="35" t="s">
        <v>34</v>
      </c>
      <c r="O19" s="111">
        <v>562.4</v>
      </c>
      <c r="P19" s="111">
        <v>506.8</v>
      </c>
      <c r="Q19" s="36">
        <v>618</v>
      </c>
      <c r="R19" s="37">
        <v>585</v>
      </c>
    </row>
    <row r="20" spans="2:26" x14ac:dyDescent="0.25">
      <c r="B20" s="51"/>
      <c r="C20" s="14" t="s">
        <v>29</v>
      </c>
      <c r="D20" s="16">
        <v>43553</v>
      </c>
      <c r="E20" s="98">
        <f>75.5*2%</f>
        <v>1.51</v>
      </c>
      <c r="F20" s="98"/>
      <c r="G20" s="97">
        <f>75.5-E20</f>
        <v>73.989999999999995</v>
      </c>
      <c r="H20" s="97"/>
      <c r="I20" s="13">
        <v>6.5</v>
      </c>
      <c r="J20" s="13">
        <v>3</v>
      </c>
      <c r="K20" s="31"/>
      <c r="L20" s="23">
        <f>SUM(I18:J20)</f>
        <v>25</v>
      </c>
      <c r="M20" s="28"/>
      <c r="N20" s="38" t="s">
        <v>35</v>
      </c>
      <c r="O20" s="7">
        <v>0</v>
      </c>
      <c r="P20" s="7">
        <v>0</v>
      </c>
      <c r="Q20" s="7">
        <v>0</v>
      </c>
      <c r="R20" s="39">
        <v>0</v>
      </c>
    </row>
    <row r="21" spans="2:26" ht="15.75" thickBot="1" x14ac:dyDescent="0.3">
      <c r="B21" s="22"/>
      <c r="C21" s="88" t="s">
        <v>37</v>
      </c>
      <c r="D21" s="89"/>
      <c r="E21" s="92">
        <f>+SUM(E18:F20)</f>
        <v>3.01</v>
      </c>
      <c r="F21" s="93"/>
      <c r="G21" s="92">
        <f>+SUM(G18:H20)</f>
        <v>152.49</v>
      </c>
      <c r="H21" s="93"/>
      <c r="I21" s="33">
        <f>+SUM(I18:I20)</f>
        <v>18.5</v>
      </c>
      <c r="J21" s="33">
        <f>+SUM(J18:J20)</f>
        <v>6.5</v>
      </c>
      <c r="K21" s="31"/>
      <c r="L21" s="27"/>
      <c r="M21" s="28"/>
      <c r="N21" s="40" t="s">
        <v>38</v>
      </c>
      <c r="O21" s="41">
        <v>0</v>
      </c>
      <c r="P21" s="41">
        <v>0</v>
      </c>
      <c r="Q21" s="41">
        <v>0</v>
      </c>
      <c r="R21" s="47">
        <v>0</v>
      </c>
    </row>
    <row r="22" spans="2:26" ht="15.75" thickBot="1" x14ac:dyDescent="0.3">
      <c r="B22" s="51">
        <v>2</v>
      </c>
      <c r="C22" s="14" t="s">
        <v>23</v>
      </c>
      <c r="D22" s="6">
        <v>43556</v>
      </c>
      <c r="E22" s="53" t="s">
        <v>19</v>
      </c>
      <c r="F22" s="53"/>
      <c r="G22" s="53">
        <v>60</v>
      </c>
      <c r="H22" s="53"/>
      <c r="I22" s="13">
        <v>6</v>
      </c>
      <c r="J22" s="13">
        <v>4.5</v>
      </c>
      <c r="K22" s="31"/>
      <c r="L22" s="23"/>
      <c r="M22" s="29"/>
      <c r="U22" s="7"/>
      <c r="V22" s="7"/>
      <c r="W22" s="7"/>
      <c r="X22" s="7"/>
      <c r="Y22" s="7"/>
      <c r="Z22" s="7"/>
    </row>
    <row r="23" spans="2:26" x14ac:dyDescent="0.25">
      <c r="B23" s="51"/>
      <c r="C23" s="14" t="s">
        <v>25</v>
      </c>
      <c r="D23" s="6">
        <v>43558</v>
      </c>
      <c r="E23" s="98">
        <v>2</v>
      </c>
      <c r="F23" s="98"/>
      <c r="G23" s="97">
        <f>64.5-E23</f>
        <v>62.5</v>
      </c>
      <c r="H23" s="97"/>
      <c r="I23" s="13">
        <v>7</v>
      </c>
      <c r="J23" s="13">
        <v>2</v>
      </c>
      <c r="K23" s="31"/>
      <c r="L23" s="23"/>
      <c r="M23" s="28"/>
      <c r="N23" s="105" t="s">
        <v>54</v>
      </c>
      <c r="O23" s="106"/>
      <c r="P23" s="106"/>
      <c r="Q23" s="106"/>
      <c r="R23" s="106"/>
      <c r="S23" s="107"/>
      <c r="U23" s="117"/>
      <c r="V23" s="117"/>
      <c r="W23" s="117"/>
      <c r="X23" s="117"/>
      <c r="Y23" s="117"/>
      <c r="Z23" s="117"/>
    </row>
    <row r="24" spans="2:26" ht="15.75" thickBot="1" x14ac:dyDescent="0.3">
      <c r="B24" s="51"/>
      <c r="C24" s="14" t="s">
        <v>22</v>
      </c>
      <c r="D24" s="6">
        <v>43560</v>
      </c>
      <c r="E24" s="53">
        <v>1.5</v>
      </c>
      <c r="F24" s="53"/>
      <c r="G24" s="53">
        <f>63.5-E24</f>
        <v>62</v>
      </c>
      <c r="H24" s="53"/>
      <c r="I24" s="13">
        <v>24</v>
      </c>
      <c r="J24" s="13">
        <v>3.5</v>
      </c>
      <c r="K24" s="31"/>
      <c r="L24" s="23">
        <f>SUM(I22:J24)</f>
        <v>47</v>
      </c>
      <c r="M24" s="28"/>
      <c r="N24" s="108"/>
      <c r="O24" s="109"/>
      <c r="P24" s="109"/>
      <c r="Q24" s="109"/>
      <c r="R24" s="109"/>
      <c r="S24" s="110"/>
      <c r="U24" s="117"/>
      <c r="V24" s="117"/>
      <c r="W24" s="117"/>
      <c r="X24" s="117"/>
      <c r="Y24" s="117"/>
      <c r="Z24" s="117"/>
    </row>
    <row r="25" spans="2:26" ht="15.75" thickBot="1" x14ac:dyDescent="0.3">
      <c r="B25" s="22"/>
      <c r="C25" s="90" t="s">
        <v>37</v>
      </c>
      <c r="D25" s="91"/>
      <c r="E25" s="94">
        <f>+SUM(E22:F24)</f>
        <v>3.5</v>
      </c>
      <c r="F25" s="95"/>
      <c r="G25" s="94">
        <f t="shared" ref="G25" si="0">+SUM(G22:H24)</f>
        <v>184.5</v>
      </c>
      <c r="H25" s="95"/>
      <c r="I25" s="34">
        <f>+SUM(I22:I24)</f>
        <v>37</v>
      </c>
      <c r="J25" s="34">
        <f>+SUM(J22:J24)</f>
        <v>10</v>
      </c>
      <c r="K25" s="31"/>
      <c r="L25" s="23"/>
      <c r="M25" s="28"/>
      <c r="N25" s="42" t="s">
        <v>39</v>
      </c>
      <c r="O25" s="43" t="s">
        <v>40</v>
      </c>
      <c r="P25" s="43" t="s">
        <v>41</v>
      </c>
      <c r="Q25" s="43" t="s">
        <v>42</v>
      </c>
      <c r="R25" s="43" t="s">
        <v>43</v>
      </c>
      <c r="S25" s="44" t="s">
        <v>44</v>
      </c>
      <c r="U25" s="49"/>
      <c r="V25" s="49"/>
      <c r="W25" s="49"/>
      <c r="X25" s="49"/>
      <c r="Y25" s="49"/>
      <c r="Z25" s="49"/>
    </row>
    <row r="26" spans="2:26" x14ac:dyDescent="0.25">
      <c r="B26" s="51">
        <v>3</v>
      </c>
      <c r="C26" s="14" t="s">
        <v>21</v>
      </c>
      <c r="D26" s="6">
        <v>43563</v>
      </c>
      <c r="E26" s="53" t="s">
        <v>19</v>
      </c>
      <c r="F26" s="53"/>
      <c r="G26" s="53">
        <v>84</v>
      </c>
      <c r="H26" s="53"/>
      <c r="I26" s="13">
        <v>10.5</v>
      </c>
      <c r="J26" s="13">
        <v>5</v>
      </c>
      <c r="K26" s="31"/>
      <c r="L26" s="23"/>
      <c r="M26" s="28"/>
      <c r="N26" s="35" t="s">
        <v>34</v>
      </c>
      <c r="O26" s="111">
        <v>155.5</v>
      </c>
      <c r="P26" s="36">
        <v>188</v>
      </c>
      <c r="Q26" s="36">
        <v>219</v>
      </c>
      <c r="R26" s="36">
        <v>150</v>
      </c>
      <c r="S26" s="37">
        <v>208</v>
      </c>
      <c r="U26" s="118"/>
      <c r="V26" s="112"/>
      <c r="W26" s="112"/>
      <c r="X26" s="112"/>
      <c r="Y26" s="112"/>
      <c r="Z26" s="112"/>
    </row>
    <row r="27" spans="2:26" x14ac:dyDescent="0.25">
      <c r="B27" s="51"/>
      <c r="C27" s="14" t="s">
        <v>25</v>
      </c>
      <c r="D27" s="6">
        <v>43565</v>
      </c>
      <c r="E27" s="53">
        <v>1.5</v>
      </c>
      <c r="F27" s="53"/>
      <c r="G27" s="97">
        <f>60-E27</f>
        <v>58.5</v>
      </c>
      <c r="H27" s="97"/>
      <c r="I27" s="13">
        <v>8.5</v>
      </c>
      <c r="J27" s="13">
        <v>4.5</v>
      </c>
      <c r="K27" s="31"/>
      <c r="L27" s="23"/>
      <c r="N27" s="38" t="s">
        <v>35</v>
      </c>
      <c r="O27" s="112">
        <v>18.5</v>
      </c>
      <c r="P27" s="7">
        <v>37</v>
      </c>
      <c r="Q27" s="112">
        <v>24.5</v>
      </c>
      <c r="R27" s="7">
        <v>14</v>
      </c>
      <c r="S27" s="39">
        <v>23</v>
      </c>
      <c r="U27" s="118"/>
      <c r="V27" s="112"/>
      <c r="W27" s="112"/>
      <c r="X27" s="112"/>
      <c r="Y27" s="112"/>
      <c r="Z27" s="112"/>
    </row>
    <row r="28" spans="2:26" ht="15.75" thickBot="1" x14ac:dyDescent="0.3">
      <c r="B28" s="51"/>
      <c r="C28" s="14" t="s">
        <v>22</v>
      </c>
      <c r="D28" s="6">
        <v>43567</v>
      </c>
      <c r="E28" s="53">
        <v>1</v>
      </c>
      <c r="F28" s="53"/>
      <c r="G28" s="53">
        <f>75-E28</f>
        <v>74</v>
      </c>
      <c r="H28" s="53"/>
      <c r="I28" s="13">
        <v>5.5</v>
      </c>
      <c r="J28" s="13">
        <v>2</v>
      </c>
      <c r="K28" s="31"/>
      <c r="L28" s="23">
        <f>SUM(I26:J28)</f>
        <v>36</v>
      </c>
      <c r="N28" s="40" t="s">
        <v>38</v>
      </c>
      <c r="O28" s="113">
        <v>6.5</v>
      </c>
      <c r="P28" s="41">
        <v>10</v>
      </c>
      <c r="Q28" s="113">
        <v>11.5</v>
      </c>
      <c r="R28" s="113">
        <v>6.5</v>
      </c>
      <c r="S28" s="114">
        <v>19.5</v>
      </c>
      <c r="U28" s="119"/>
      <c r="V28" s="112"/>
      <c r="W28" s="112"/>
      <c r="X28" s="112"/>
      <c r="Y28" s="112"/>
      <c r="Z28" s="112"/>
    </row>
    <row r="29" spans="2:26" x14ac:dyDescent="0.25">
      <c r="B29" s="22"/>
      <c r="C29" s="90" t="s">
        <v>37</v>
      </c>
      <c r="D29" s="91"/>
      <c r="E29" s="94">
        <f>+SUM(E26:F28)</f>
        <v>2.5</v>
      </c>
      <c r="F29" s="95"/>
      <c r="G29" s="94">
        <f>+SUM(G26:H28)</f>
        <v>216.5</v>
      </c>
      <c r="H29" s="95"/>
      <c r="I29" s="26">
        <f>+SUM(I26:I28)</f>
        <v>24.5</v>
      </c>
      <c r="J29" s="26">
        <f>+SUM(J26:J28)</f>
        <v>11.5</v>
      </c>
      <c r="K29" s="31"/>
      <c r="L29" s="23"/>
      <c r="U29" s="7"/>
      <c r="V29" s="7"/>
      <c r="W29" s="7"/>
      <c r="X29" s="7"/>
      <c r="Y29" s="7"/>
      <c r="Z29" s="7"/>
    </row>
    <row r="30" spans="2:26" x14ac:dyDescent="0.25">
      <c r="B30" s="51">
        <v>4</v>
      </c>
      <c r="C30" s="19" t="s">
        <v>21</v>
      </c>
      <c r="D30" s="21">
        <v>43577</v>
      </c>
      <c r="E30" s="96" t="s">
        <v>19</v>
      </c>
      <c r="F30" s="96"/>
      <c r="G30" s="96"/>
      <c r="H30" s="96"/>
      <c r="I30" s="18"/>
      <c r="J30" s="18"/>
      <c r="K30" s="30" t="s">
        <v>32</v>
      </c>
      <c r="L30" s="23"/>
    </row>
    <row r="31" spans="2:26" x14ac:dyDescent="0.25">
      <c r="B31" s="51"/>
      <c r="C31" s="14" t="s">
        <v>25</v>
      </c>
      <c r="D31" s="6">
        <v>43579</v>
      </c>
      <c r="E31" s="53" t="s">
        <v>19</v>
      </c>
      <c r="F31" s="53"/>
      <c r="G31" s="53">
        <v>60</v>
      </c>
      <c r="H31" s="53"/>
      <c r="I31" s="13">
        <v>5</v>
      </c>
      <c r="J31" s="13">
        <v>4.5</v>
      </c>
      <c r="L31" s="23"/>
    </row>
    <row r="32" spans="2:26" ht="15.75" thickBot="1" x14ac:dyDescent="0.3">
      <c r="B32" s="51"/>
      <c r="C32" s="14" t="s">
        <v>22</v>
      </c>
      <c r="D32" s="6">
        <v>43581</v>
      </c>
      <c r="E32" s="53">
        <v>1.5</v>
      </c>
      <c r="F32" s="53"/>
      <c r="G32" s="97">
        <f>90-E32</f>
        <v>88.5</v>
      </c>
      <c r="H32" s="97"/>
      <c r="I32" s="13">
        <v>9</v>
      </c>
      <c r="J32" s="13">
        <v>2</v>
      </c>
      <c r="K32" s="31"/>
      <c r="L32" s="23">
        <f>SUM(I30:J32)</f>
        <v>20.5</v>
      </c>
    </row>
    <row r="33" spans="2:19" x14ac:dyDescent="0.25">
      <c r="B33" s="22"/>
      <c r="C33" s="90" t="s">
        <v>37</v>
      </c>
      <c r="D33" s="91"/>
      <c r="E33" s="94">
        <f>+SUM(E30:F32)</f>
        <v>1.5</v>
      </c>
      <c r="F33" s="95"/>
      <c r="G33" s="94">
        <f>+SUM(G30:H32)</f>
        <v>148.5</v>
      </c>
      <c r="H33" s="95"/>
      <c r="I33" s="26">
        <f>+SUM(I30:I32)</f>
        <v>14</v>
      </c>
      <c r="J33" s="26">
        <f>+SUM(J30:J32)</f>
        <v>6.5</v>
      </c>
      <c r="K33" s="31"/>
      <c r="L33" s="23"/>
      <c r="N33" s="105" t="s">
        <v>46</v>
      </c>
      <c r="O33" s="106"/>
      <c r="P33" s="106"/>
      <c r="Q33" s="106"/>
      <c r="R33" s="106"/>
      <c r="S33" s="107"/>
    </row>
    <row r="34" spans="2:19" ht="15.75" thickBot="1" x14ac:dyDescent="0.3">
      <c r="B34" s="51">
        <v>5</v>
      </c>
      <c r="C34" s="14" t="s">
        <v>21</v>
      </c>
      <c r="D34" s="6">
        <v>43584</v>
      </c>
      <c r="E34" s="53" t="s">
        <v>19</v>
      </c>
      <c r="F34" s="53"/>
      <c r="G34" s="53">
        <v>80</v>
      </c>
      <c r="H34" s="53"/>
      <c r="I34" s="13">
        <v>6.5</v>
      </c>
      <c r="J34" s="13">
        <v>4.5</v>
      </c>
      <c r="K34" s="31"/>
      <c r="L34" s="23"/>
      <c r="N34" s="108"/>
      <c r="O34" s="109"/>
      <c r="P34" s="109"/>
      <c r="Q34" s="109"/>
      <c r="R34" s="109"/>
      <c r="S34" s="110"/>
    </row>
    <row r="35" spans="2:19" ht="15.75" thickBot="1" x14ac:dyDescent="0.3">
      <c r="B35" s="51"/>
      <c r="C35" s="14" t="s">
        <v>33</v>
      </c>
      <c r="D35" s="6">
        <v>43586</v>
      </c>
      <c r="E35" s="53">
        <v>1</v>
      </c>
      <c r="F35" s="53"/>
      <c r="G35" s="53">
        <f>78-E35</f>
        <v>77</v>
      </c>
      <c r="H35" s="53"/>
      <c r="I35" s="13">
        <v>7</v>
      </c>
      <c r="J35" s="13">
        <v>7</v>
      </c>
      <c r="K35" s="31"/>
      <c r="L35" s="23"/>
      <c r="N35" s="42" t="s">
        <v>39</v>
      </c>
      <c r="O35" s="43" t="s">
        <v>40</v>
      </c>
      <c r="P35" s="43" t="s">
        <v>41</v>
      </c>
      <c r="Q35" s="43" t="s">
        <v>42</v>
      </c>
      <c r="R35" s="43" t="s">
        <v>43</v>
      </c>
      <c r="S35" s="44" t="s">
        <v>44</v>
      </c>
    </row>
    <row r="36" spans="2:19" x14ac:dyDescent="0.25">
      <c r="B36" s="51"/>
      <c r="C36" s="14" t="s">
        <v>22</v>
      </c>
      <c r="D36" s="6">
        <v>43588</v>
      </c>
      <c r="E36" s="53">
        <v>1</v>
      </c>
      <c r="F36" s="53"/>
      <c r="G36" s="53">
        <f>50-E36</f>
        <v>49</v>
      </c>
      <c r="H36" s="53"/>
      <c r="I36" s="13">
        <v>9.5</v>
      </c>
      <c r="J36" s="13">
        <v>8</v>
      </c>
      <c r="K36" s="31"/>
      <c r="L36" s="23">
        <f>SUM(I34:J36)</f>
        <v>42.5</v>
      </c>
      <c r="N36" s="35" t="s">
        <v>47</v>
      </c>
      <c r="O36" s="111">
        <v>152.5</v>
      </c>
      <c r="P36" s="111">
        <v>184.5</v>
      </c>
      <c r="Q36" s="111">
        <v>216.5</v>
      </c>
      <c r="R36" s="111">
        <v>148.5</v>
      </c>
      <c r="S36" s="115">
        <v>206</v>
      </c>
    </row>
    <row r="37" spans="2:19" x14ac:dyDescent="0.25">
      <c r="C37" s="87" t="s">
        <v>37</v>
      </c>
      <c r="D37" s="87"/>
      <c r="E37" s="65">
        <f>+SUM(E34:F36)</f>
        <v>2</v>
      </c>
      <c r="F37" s="65"/>
      <c r="G37" s="65">
        <f>+SUM(G34:H36)</f>
        <v>206</v>
      </c>
      <c r="H37" s="65"/>
      <c r="I37" s="26">
        <f>+SUM(I34:I36)</f>
        <v>23</v>
      </c>
      <c r="J37" s="26">
        <f>+SUM(J34:J36)</f>
        <v>19.5</v>
      </c>
      <c r="K37" s="7"/>
      <c r="N37" s="38" t="s">
        <v>49</v>
      </c>
      <c r="O37" s="112">
        <v>25</v>
      </c>
      <c r="P37" s="112">
        <v>47</v>
      </c>
      <c r="Q37" s="112">
        <v>36</v>
      </c>
      <c r="R37" s="112">
        <v>20.5</v>
      </c>
      <c r="S37" s="116">
        <v>42.5</v>
      </c>
    </row>
    <row r="38" spans="2:19" ht="15.75" thickBot="1" x14ac:dyDescent="0.3">
      <c r="C38" s="66" t="s">
        <v>30</v>
      </c>
      <c r="D38" s="66"/>
      <c r="E38" s="98">
        <f>+SUM(E21+E25+E29+E33+E37)</f>
        <v>12.51</v>
      </c>
      <c r="F38" s="53"/>
      <c r="G38" s="98">
        <f>+SUM(G21+G25+G29+G33+G37)</f>
        <v>907.99</v>
      </c>
      <c r="H38" s="53"/>
      <c r="I38" s="27">
        <f>+SUM(I21+I25+I29+I33+I37)</f>
        <v>117</v>
      </c>
      <c r="J38" s="27">
        <f>+SUM(J21+J25+J29+J33+J37)</f>
        <v>54</v>
      </c>
      <c r="K38" s="7"/>
      <c r="L38" s="32"/>
      <c r="N38" s="40" t="s">
        <v>48</v>
      </c>
      <c r="O38" s="113">
        <v>3</v>
      </c>
      <c r="P38" s="113">
        <v>3.5</v>
      </c>
      <c r="Q38" s="113">
        <v>2.5</v>
      </c>
      <c r="R38" s="113">
        <v>1.5</v>
      </c>
      <c r="S38" s="114">
        <v>2</v>
      </c>
    </row>
    <row r="39" spans="2:19" x14ac:dyDescent="0.25">
      <c r="C39" s="4"/>
      <c r="D39" s="7"/>
      <c r="E39" s="59"/>
      <c r="F39" s="59"/>
      <c r="G39" s="59"/>
      <c r="H39" s="59"/>
      <c r="I39" s="12"/>
      <c r="J39" s="12"/>
      <c r="K39" s="7"/>
    </row>
  </sheetData>
  <mergeCells count="73">
    <mergeCell ref="U23:Z24"/>
    <mergeCell ref="B22:B24"/>
    <mergeCell ref="B26:B28"/>
    <mergeCell ref="E26:F26"/>
    <mergeCell ref="G26:H26"/>
    <mergeCell ref="E27:F27"/>
    <mergeCell ref="G27:H27"/>
    <mergeCell ref="E28:F28"/>
    <mergeCell ref="G28:H28"/>
    <mergeCell ref="E22:F22"/>
    <mergeCell ref="G22:H22"/>
    <mergeCell ref="E23:F23"/>
    <mergeCell ref="G23:H23"/>
    <mergeCell ref="E24:F24"/>
    <mergeCell ref="G24:H24"/>
    <mergeCell ref="E35:F35"/>
    <mergeCell ref="E36:F36"/>
    <mergeCell ref="G34:H34"/>
    <mergeCell ref="G35:H35"/>
    <mergeCell ref="G36:H36"/>
    <mergeCell ref="E39:F39"/>
    <mergeCell ref="G39:H39"/>
    <mergeCell ref="B30:B32"/>
    <mergeCell ref="E30:F30"/>
    <mergeCell ref="G30:H30"/>
    <mergeCell ref="E31:F31"/>
    <mergeCell ref="G31:H31"/>
    <mergeCell ref="E32:F32"/>
    <mergeCell ref="G32:H32"/>
    <mergeCell ref="E37:F37"/>
    <mergeCell ref="G37:H37"/>
    <mergeCell ref="C38:D38"/>
    <mergeCell ref="E38:F38"/>
    <mergeCell ref="G38:H38"/>
    <mergeCell ref="B34:B36"/>
    <mergeCell ref="E34:F34"/>
    <mergeCell ref="B15:B17"/>
    <mergeCell ref="C15:C17"/>
    <mergeCell ref="D15:D17"/>
    <mergeCell ref="E15:F16"/>
    <mergeCell ref="G15:J16"/>
    <mergeCell ref="B18:B20"/>
    <mergeCell ref="E18:F18"/>
    <mergeCell ref="G18:H18"/>
    <mergeCell ref="E19:F19"/>
    <mergeCell ref="G19:H19"/>
    <mergeCell ref="E20:F20"/>
    <mergeCell ref="G20:H20"/>
    <mergeCell ref="G33:H33"/>
    <mergeCell ref="C3:C4"/>
    <mergeCell ref="D3:H3"/>
    <mergeCell ref="K3:K4"/>
    <mergeCell ref="D4:H4"/>
    <mergeCell ref="E14:H14"/>
    <mergeCell ref="K15:K17"/>
    <mergeCell ref="E17:F17"/>
    <mergeCell ref="G17:H17"/>
    <mergeCell ref="C37:D37"/>
    <mergeCell ref="N23:S24"/>
    <mergeCell ref="N33:S34"/>
    <mergeCell ref="N16:R17"/>
    <mergeCell ref="L15:L17"/>
    <mergeCell ref="C21:D21"/>
    <mergeCell ref="C25:D25"/>
    <mergeCell ref="C29:D29"/>
    <mergeCell ref="C33:D33"/>
    <mergeCell ref="E21:F21"/>
    <mergeCell ref="G21:H21"/>
    <mergeCell ref="E25:F25"/>
    <mergeCell ref="G25:H25"/>
    <mergeCell ref="G29:H29"/>
    <mergeCell ref="E29:F29"/>
    <mergeCell ref="E33:F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SEDE A</vt:lpstr>
      <vt:lpstr>SEDE B</vt:lpstr>
      <vt:lpstr>Diagnóstico</vt:lpstr>
      <vt:lpstr>Implementación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YESIKA</dc:creator>
  <cp:lastModifiedBy>YESIKA</cp:lastModifiedBy>
  <cp:lastPrinted>2018-09-25T03:28:52Z</cp:lastPrinted>
  <dcterms:created xsi:type="dcterms:W3CDTF">2018-09-25T02:42:36Z</dcterms:created>
  <dcterms:modified xsi:type="dcterms:W3CDTF">2019-05-11T23:35:26Z</dcterms:modified>
</cp:coreProperties>
</file>